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24226"/>
  <mc:AlternateContent xmlns:mc="http://schemas.openxmlformats.org/markup-compatibility/2006">
    <mc:Choice Requires="x15">
      <x15ac:absPath xmlns:x15ac="http://schemas.microsoft.com/office/spreadsheetml/2010/11/ac" url="C:\Users\Admin\Desktop\New folder\"/>
    </mc:Choice>
  </mc:AlternateContent>
  <bookViews>
    <workbookView xWindow="0" yWindow="0" windowWidth="19695" windowHeight="7320" tabRatio="935" activeTab="6"/>
  </bookViews>
  <sheets>
    <sheet name="Tong du toan" sheetId="32" r:id="rId1"/>
    <sheet name="Bang Dien gia TH" sheetId="39" r:id="rId2"/>
    <sheet name="TH KS" sheetId="42" r:id="rId3"/>
    <sheet name="ĐG KS" sheetId="41" r:id="rId4"/>
    <sheet name="du toan TBi" sheetId="38" r:id="rId5"/>
    <sheet name="DT PM" sheetId="43" state="hidden" r:id="rId6"/>
    <sheet name="Luong " sheetId="40" r:id="rId7"/>
    <sheet name="Guide" sheetId="10" state="hidden" r:id="rId8"/>
    <sheet name="Cate" sheetId="1" state="hidden" r:id="rId9"/>
    <sheet name="Dinh muc" sheetId="35" state="hidden" r:id="rId10"/>
  </sheets>
  <externalReferences>
    <externalReference r:id="rId11"/>
  </externalReferences>
  <definedNames>
    <definedName name="_1">#N/A</definedName>
    <definedName name="_1000A01">#N/A</definedName>
    <definedName name="_2">#N/A</definedName>
    <definedName name="_CON1">#REF!</definedName>
    <definedName name="_CON2">#REF!</definedName>
    <definedName name="_Fill" hidden="1">#REF!</definedName>
    <definedName name="_xlnm._FilterDatabase" hidden="1">#REF!</definedName>
    <definedName name="_Key1" hidden="1">#REF!</definedName>
    <definedName name="_Key2" hidden="1">#REF!</definedName>
    <definedName name="_NET2">#REF!</definedName>
    <definedName name="_Order1" hidden="1">255</definedName>
    <definedName name="_Order2" hidden="1">255</definedName>
    <definedName name="_pd10" hidden="1">{"'Summary'!$A$1:$J$46"}</definedName>
    <definedName name="_pd101" hidden="1">{"'Summary'!$A$1:$J$46"}</definedName>
    <definedName name="_PD11" hidden="1">{"'Summary'!$A$1:$J$46"}</definedName>
    <definedName name="_SD30" hidden="1">{"'Summary'!$A$1:$J$46"}</definedName>
    <definedName name="_Sort" hidden="1">#REF!</definedName>
    <definedName name="_tt3" hidden="1">{"'Sheet1'!$L$16"}</definedName>
    <definedName name="a">[1]Cate!$A$6:$A$8</definedName>
    <definedName name="A01_">#N/A</definedName>
    <definedName name="A01AC">#N/A</definedName>
    <definedName name="A01CAT">#N/A</definedName>
    <definedName name="A01CODE">#N/A</definedName>
    <definedName name="A01DATA">#N/A</definedName>
    <definedName name="A01MI">#N/A</definedName>
    <definedName name="A01TO">#N/A</definedName>
    <definedName name="AA">#REF!</definedName>
    <definedName name="actor">#REF!</definedName>
    <definedName name="All_Item">#REF!</definedName>
    <definedName name="ALPIN">#N/A</definedName>
    <definedName name="ALPJYOU">#N/A</definedName>
    <definedName name="ALPTOI">#N/A</definedName>
    <definedName name="AS2DocOpenMode" hidden="1">"AS2DocumentEdit"</definedName>
    <definedName name="BB">#REF!</definedName>
    <definedName name="BOQ">#REF!</definedName>
    <definedName name="btl" hidden="1">{"'Sheet1'!$L$16"}</definedName>
    <definedName name="BVCISUMMARY">#REF!</definedName>
    <definedName name="Category_All">#REF!</definedName>
    <definedName name="CATIN">#N/A</definedName>
    <definedName name="CATJYOU">#N/A</definedName>
    <definedName name="CATREC">#N/A</definedName>
    <definedName name="CATSYU">#N/A</definedName>
    <definedName name="chl" hidden="1">{"'Sheet1'!$L$16"}</definedName>
    <definedName name="chuyen" hidden="1">{"'Sheet1'!$L$16"}</definedName>
    <definedName name="COMMON">#REF!</definedName>
    <definedName name="CON_EQP_COS">#REF!</definedName>
    <definedName name="CON_EQP_COST">#REF!</definedName>
    <definedName name="CONST_EQ">#REF!</definedName>
    <definedName name="COVER">#REF!</definedName>
    <definedName name="CRITINST">#REF!</definedName>
    <definedName name="CRITPURC">#REF!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TCT1" hidden="1">{"'Sheet1'!$L$16"}</definedName>
    <definedName name="CURRENCY">#REF!</definedName>
    <definedName name="D_7101A_B">#REF!</definedName>
    <definedName name="_xlnm.Database">#REF!</definedName>
    <definedName name="ddd" hidden="1">{"'Sheet1'!$L$16"}</definedName>
    <definedName name="DSUMDATA">#REF!</definedName>
    <definedName name="EEPE" hidden="1">{"'Summary'!$A$1:$J$46"}</definedName>
    <definedName name="EEQ" hidden="1">{"'Summary'!$A$1:$J$46"}</definedName>
    <definedName name="EW" hidden="1">{"'Summary'!$A$1:$J$46"}</definedName>
    <definedName name="FACTOR">#REF!</definedName>
    <definedName name="HCNA" hidden="1">{"'Sheet1'!$L$16"}</definedName>
    <definedName name="HOME_MANP">#REF!</definedName>
    <definedName name="HOMEOFFICE_COST">#REF!</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IDLAB_COST">#REF!</definedName>
    <definedName name="IND_LAB">#REF!</definedName>
    <definedName name="INDMANP">#REF!</definedName>
    <definedName name="Loai">Cate!$A$6:$A$8</definedName>
    <definedName name="MAJ_CON_EQP">#REF!</definedName>
    <definedName name="mo" hidden="1">{"'Sheet1'!$L$16"}</definedName>
    <definedName name="moi" hidden="1">{"'Sheet1'!$L$16"}</definedName>
    <definedName name="mucdo">Cate!$A$27:$A$29</definedName>
    <definedName name="nam" hidden="1">{"'Sheet1'!$L$16"}</definedName>
    <definedName name="Ne" hidden="1">{"'Sheet1'!$L$16"}</definedName>
    <definedName name="Nem" hidden="1">{"'Sheet1'!$L$16"}</definedName>
    <definedName name="NET">#REF!</definedName>
    <definedName name="NET_1">#REF!</definedName>
    <definedName name="NET_ANA">#REF!</definedName>
    <definedName name="NET_ANA_1">#REF!</definedName>
    <definedName name="NET_ANA_2">#REF!</definedName>
    <definedName name="ngu" hidden="1">{"'Sheet1'!$L$16"}</definedName>
    <definedName name="nnn" hidden="1">{"'Sheet1'!$L$16"}</definedName>
    <definedName name="o" hidden="1">{"'Sheet1'!$L$16"}</definedName>
    <definedName name="PDO" hidden="1">{"'Summary'!$A$1:$J$46"}</definedName>
    <definedName name="phanloaiYC">Cate!$B$33:$B$37</definedName>
    <definedName name="PL" hidden="1">{"'Sheet1'!$L$16"}</definedName>
    <definedName name="PRICE">#REF!</definedName>
    <definedName name="PRICE1">#REF!</definedName>
    <definedName name="_xlnm.Print_Area">#REF!</definedName>
    <definedName name="_xlnm.Print_Titles">#REF!</definedName>
    <definedName name="Print_Titles_MI">#REF!</definedName>
    <definedName name="PRINTA">#REF!</definedName>
    <definedName name="PRINTB">#REF!</definedName>
    <definedName name="PRINTC">#REF!</definedName>
    <definedName name="PROPOSAL">#REF!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SCH">#REF!</definedName>
    <definedName name="SIZE">#REF!</definedName>
    <definedName name="SoHT">1</definedName>
    <definedName name="SORT">#REF!</definedName>
    <definedName name="SPECSUMMARY">#REF!</definedName>
    <definedName name="sssd" hidden="1">{#N/A,#N/A,FALSE,"Chi tiÆt"}</definedName>
    <definedName name="Subbase" hidden="1">{"'Sheet1'!$L$16"}</definedName>
    <definedName name="SUMMARY">#REF!</definedName>
    <definedName name="thu" hidden="1">{"'Sheet1'!$L$16"}</definedName>
    <definedName name="thuy" hidden="1">{"'Sheet1'!$L$16"}</definedName>
    <definedName name="TITAN">#REF!</definedName>
    <definedName name="TPLRP">#REF!</definedName>
    <definedName name="TRADE2">#REF!</definedName>
    <definedName name="tuyennhanh" hidden="1">{"'Sheet1'!$L$16"}</definedName>
    <definedName name="wrn.aaa." hidden="1">{#N/A,#N/A,FALSE,"Sheet1";#N/A,#N/A,FALSE,"Sheet1";#N/A,#N/A,FALSE,"Sheet1"}</definedName>
    <definedName name="wrn.chi._.tiÆt." hidden="1">{#N/A,#N/A,FALSE,"Chi tiÆt"}</definedName>
    <definedName name="wrn.cong." hidden="1">{#N/A,#N/A,FALSE,"Sheet1"}</definedName>
    <definedName name="ZYX">#REF!</definedName>
    <definedName name="ZZZ">#REF!</definedName>
  </definedNames>
  <calcPr calcId="162913"/>
</workbook>
</file>

<file path=xl/calcChain.xml><?xml version="1.0" encoding="utf-8"?>
<calcChain xmlns="http://schemas.openxmlformats.org/spreadsheetml/2006/main">
  <c r="D9" i="40" l="1"/>
  <c r="E9" i="40" s="1"/>
  <c r="F9" i="40" s="1"/>
  <c r="G9" i="40" s="1"/>
  <c r="H9" i="40" s="1"/>
  <c r="I9" i="40" s="1"/>
  <c r="J9" i="40" s="1"/>
  <c r="F33" i="38" l="1"/>
  <c r="G33" i="38"/>
  <c r="H33" i="38"/>
  <c r="G7" i="39" l="1"/>
  <c r="H7" i="39"/>
  <c r="H6" i="39" s="1"/>
  <c r="A2" i="38"/>
  <c r="E11" i="40"/>
  <c r="E12" i="40"/>
  <c r="E13" i="40"/>
  <c r="E14" i="40" s="1"/>
  <c r="G31" i="39"/>
  <c r="G17" i="39"/>
  <c r="H17" i="39" s="1"/>
  <c r="I17" i="39" s="1"/>
  <c r="G21" i="39"/>
  <c r="H21" i="39" s="1"/>
  <c r="I21" i="39" s="1"/>
  <c r="G24" i="39"/>
  <c r="G27" i="39"/>
  <c r="I27" i="39" s="1"/>
  <c r="H24" i="39"/>
  <c r="H27" i="39"/>
  <c r="H30" i="35"/>
  <c r="H29" i="35"/>
  <c r="G11" i="39"/>
  <c r="H5" i="39"/>
  <c r="I5" i="39" s="1"/>
  <c r="E6" i="32" s="1"/>
  <c r="J11" i="40"/>
  <c r="J12" i="40" s="1"/>
  <c r="J13" i="40" s="1"/>
  <c r="J14" i="40" s="1"/>
  <c r="J15" i="40" s="1"/>
  <c r="I11" i="40"/>
  <c r="I12" i="40" s="1"/>
  <c r="H11" i="40"/>
  <c r="G11" i="40"/>
  <c r="G12" i="40" s="1"/>
  <c r="G13" i="40" s="1"/>
  <c r="G14" i="40" s="1"/>
  <c r="G15" i="40" s="1"/>
  <c r="F11" i="40"/>
  <c r="F12" i="40" s="1"/>
  <c r="F13" i="40" s="1"/>
  <c r="F14" i="40" s="1"/>
  <c r="F15" i="40" s="1"/>
  <c r="D11" i="40"/>
  <c r="D12" i="40" s="1"/>
  <c r="C11" i="40"/>
  <c r="C12" i="40" s="1"/>
  <c r="H12" i="40"/>
  <c r="H13" i="40"/>
  <c r="H14" i="40" s="1"/>
  <c r="H15" i="40" s="1"/>
  <c r="C24" i="43"/>
  <c r="C4" i="43" s="1"/>
  <c r="C45" i="43" s="1"/>
  <c r="A2" i="39"/>
  <c r="C6" i="32"/>
  <c r="E24" i="32"/>
  <c r="M28" i="35"/>
  <c r="U27" i="35"/>
  <c r="T27" i="35"/>
  <c r="S27" i="35"/>
  <c r="R27" i="35"/>
  <c r="Q27" i="35"/>
  <c r="P27" i="35"/>
  <c r="O27" i="35"/>
  <c r="N27" i="35"/>
  <c r="W26" i="35"/>
  <c r="V26" i="35"/>
  <c r="U26" i="35"/>
  <c r="T26" i="35"/>
  <c r="S26" i="35"/>
  <c r="R26" i="35"/>
  <c r="Q26" i="35"/>
  <c r="P26" i="35"/>
  <c r="O26" i="35"/>
  <c r="N26" i="35"/>
  <c r="U24" i="35"/>
  <c r="T24" i="35"/>
  <c r="S24" i="35"/>
  <c r="R24" i="35"/>
  <c r="Q24" i="35"/>
  <c r="P24" i="35"/>
  <c r="O24" i="35"/>
  <c r="N24" i="35"/>
  <c r="W23" i="35"/>
  <c r="V23" i="35"/>
  <c r="U23" i="35"/>
  <c r="T23" i="35"/>
  <c r="S23" i="35"/>
  <c r="R23" i="35"/>
  <c r="Q23" i="35"/>
  <c r="P23" i="35"/>
  <c r="O23" i="35"/>
  <c r="N23" i="35"/>
  <c r="U21" i="35"/>
  <c r="T21" i="35"/>
  <c r="S21" i="35"/>
  <c r="R21" i="35"/>
  <c r="Q21" i="35"/>
  <c r="P21" i="35"/>
  <c r="O21" i="35"/>
  <c r="N21" i="35"/>
  <c r="W20" i="35"/>
  <c r="V20" i="35"/>
  <c r="U20" i="35"/>
  <c r="T20" i="35"/>
  <c r="S20" i="35"/>
  <c r="R20" i="35"/>
  <c r="Q20" i="35"/>
  <c r="P20" i="35"/>
  <c r="O20" i="35"/>
  <c r="N20" i="35"/>
  <c r="U18" i="35"/>
  <c r="T18" i="35"/>
  <c r="S18" i="35"/>
  <c r="R18" i="35"/>
  <c r="Q18" i="35"/>
  <c r="P18" i="35"/>
  <c r="O18" i="35"/>
  <c r="N18" i="35"/>
  <c r="W17" i="35"/>
  <c r="V17" i="35"/>
  <c r="U17" i="35"/>
  <c r="T17" i="35"/>
  <c r="S17" i="35"/>
  <c r="R17" i="35"/>
  <c r="Q17" i="35"/>
  <c r="P17" i="35"/>
  <c r="O17" i="35"/>
  <c r="N17" i="35"/>
  <c r="U15" i="35"/>
  <c r="T15" i="35"/>
  <c r="S15" i="35"/>
  <c r="R15" i="35"/>
  <c r="Q15" i="35"/>
  <c r="P15" i="35"/>
  <c r="O15" i="35"/>
  <c r="N15" i="35"/>
  <c r="W14" i="35"/>
  <c r="V14" i="35"/>
  <c r="U14" i="35"/>
  <c r="T14" i="35"/>
  <c r="S14" i="35"/>
  <c r="R14" i="35"/>
  <c r="Q14" i="35"/>
  <c r="P14" i="35"/>
  <c r="O14" i="35"/>
  <c r="N14" i="35"/>
  <c r="U12" i="35"/>
  <c r="T12" i="35"/>
  <c r="S12" i="35"/>
  <c r="R12" i="35"/>
  <c r="Q12" i="35"/>
  <c r="P12" i="35"/>
  <c r="O12" i="35"/>
  <c r="N12" i="35"/>
  <c r="W11" i="35"/>
  <c r="V11" i="35"/>
  <c r="U11" i="35"/>
  <c r="T11" i="35"/>
  <c r="S11" i="35"/>
  <c r="R11" i="35"/>
  <c r="Q11" i="35"/>
  <c r="P11" i="35"/>
  <c r="O11" i="35"/>
  <c r="N11" i="35"/>
  <c r="U9" i="35"/>
  <c r="T9" i="35"/>
  <c r="S9" i="35"/>
  <c r="R9" i="35"/>
  <c r="Q9" i="35"/>
  <c r="P9" i="35"/>
  <c r="O9" i="35"/>
  <c r="N9" i="35"/>
  <c r="B9" i="35"/>
  <c r="B12" i="35"/>
  <c r="B15" i="35" s="1"/>
  <c r="B18" i="35" s="1"/>
  <c r="B21" i="35" s="1"/>
  <c r="B24" i="35" s="1"/>
  <c r="B27" i="35" s="1"/>
  <c r="W8" i="35"/>
  <c r="V8" i="35"/>
  <c r="U8" i="35"/>
  <c r="T8" i="35"/>
  <c r="S8" i="35"/>
  <c r="R8" i="35"/>
  <c r="Q8" i="35"/>
  <c r="P8" i="35"/>
  <c r="O8" i="35"/>
  <c r="N8" i="35"/>
  <c r="B8" i="35"/>
  <c r="B11" i="35" s="1"/>
  <c r="B14" i="35" s="1"/>
  <c r="B17" i="35" s="1"/>
  <c r="B20" i="35" s="1"/>
  <c r="B23" i="35" s="1"/>
  <c r="B26" i="35" s="1"/>
  <c r="U6" i="35"/>
  <c r="T6" i="35"/>
  <c r="S6" i="35"/>
  <c r="R6" i="35"/>
  <c r="Q6" i="35"/>
  <c r="P6" i="35"/>
  <c r="O6" i="35"/>
  <c r="N6" i="35"/>
  <c r="W5" i="35"/>
  <c r="V5" i="35"/>
  <c r="U5" i="35"/>
  <c r="T5" i="35"/>
  <c r="S5" i="35"/>
  <c r="R5" i="35"/>
  <c r="Q5" i="35"/>
  <c r="P5" i="35"/>
  <c r="O5" i="35"/>
  <c r="N5" i="35"/>
  <c r="I43" i="39"/>
  <c r="D6" i="32"/>
  <c r="D6" i="35"/>
  <c r="D21" i="35" s="1"/>
  <c r="I24" i="39"/>
  <c r="I8" i="39"/>
  <c r="I11" i="39"/>
  <c r="I31" i="39" l="1"/>
  <c r="E6" i="35"/>
  <c r="D12" i="35"/>
  <c r="E12" i="35" s="1"/>
  <c r="D15" i="35"/>
  <c r="E15" i="35" s="1"/>
  <c r="H31" i="39"/>
  <c r="D9" i="35"/>
  <c r="E9" i="35" s="1"/>
  <c r="G9" i="35" s="1"/>
  <c r="C18" i="32"/>
  <c r="D18" i="32" s="1"/>
  <c r="G16" i="39"/>
  <c r="H16" i="39" s="1"/>
  <c r="I16" i="39" s="1"/>
  <c r="G33" i="39"/>
  <c r="C13" i="40"/>
  <c r="C14" i="40" s="1"/>
  <c r="C15" i="40" s="1"/>
  <c r="E6" i="41"/>
  <c r="E15" i="40"/>
  <c r="E21" i="35"/>
  <c r="I13" i="40"/>
  <c r="I14" i="40" s="1"/>
  <c r="I15" i="40" s="1"/>
  <c r="D13" i="40"/>
  <c r="D14" i="40" s="1"/>
  <c r="D15" i="40" s="1"/>
  <c r="D24" i="35"/>
  <c r="D18" i="35"/>
  <c r="D27" i="35"/>
  <c r="D7" i="32"/>
  <c r="G6" i="39"/>
  <c r="I7" i="39"/>
  <c r="I6" i="39" s="1"/>
  <c r="D5" i="35"/>
  <c r="G26" i="39"/>
  <c r="G23" i="39"/>
  <c r="G30" i="39"/>
  <c r="G10" i="39"/>
  <c r="G20" i="39"/>
  <c r="F9" i="35" l="1"/>
  <c r="H9" i="35" s="1"/>
  <c r="I9" i="35" s="1"/>
  <c r="J9" i="35" s="1"/>
  <c r="F6" i="35"/>
  <c r="H6" i="35" s="1"/>
  <c r="I6" i="35" s="1"/>
  <c r="J6" i="35" s="1"/>
  <c r="G6" i="35"/>
  <c r="E27" i="35"/>
  <c r="F12" i="35"/>
  <c r="H12" i="35" s="1"/>
  <c r="I12" i="35" s="1"/>
  <c r="J12" i="35" s="1"/>
  <c r="G12" i="35"/>
  <c r="E18" i="35"/>
  <c r="E24" i="35"/>
  <c r="F21" i="35"/>
  <c r="H21" i="35" s="1"/>
  <c r="I21" i="35" s="1"/>
  <c r="J21" i="35" s="1"/>
  <c r="G21" i="35"/>
  <c r="F15" i="35"/>
  <c r="H15" i="35" s="1"/>
  <c r="I15" i="35" s="1"/>
  <c r="J15" i="35" s="1"/>
  <c r="G15" i="35"/>
  <c r="E10" i="41"/>
  <c r="E18" i="41"/>
  <c r="F18" i="41" s="1"/>
  <c r="F6" i="41"/>
  <c r="E9" i="41"/>
  <c r="F9" i="41" s="1"/>
  <c r="E7" i="41"/>
  <c r="F7" i="41" s="1"/>
  <c r="E20" i="41"/>
  <c r="F20" i="41" s="1"/>
  <c r="E19" i="41"/>
  <c r="F19" i="41" s="1"/>
  <c r="L29" i="39"/>
  <c r="C7" i="32"/>
  <c r="G28" i="39"/>
  <c r="D33" i="35"/>
  <c r="D8" i="35"/>
  <c r="D11" i="35"/>
  <c r="E5" i="35"/>
  <c r="H20" i="39"/>
  <c r="I20" i="39" s="1"/>
  <c r="H10" i="39"/>
  <c r="H9" i="39" s="1"/>
  <c r="D8" i="32" s="1"/>
  <c r="G9" i="39"/>
  <c r="C8" i="32" s="1"/>
  <c r="H33" i="39"/>
  <c r="I33" i="39" s="1"/>
  <c r="G29" i="39"/>
  <c r="H30" i="39"/>
  <c r="H29" i="39" s="1"/>
  <c r="H23" i="39"/>
  <c r="I23" i="39" s="1"/>
  <c r="H26" i="39"/>
  <c r="I26" i="39" s="1"/>
  <c r="F5" i="41" l="1"/>
  <c r="D6" i="42" s="1"/>
  <c r="F24" i="35"/>
  <c r="H24" i="35" s="1"/>
  <c r="I24" i="35" s="1"/>
  <c r="J24" i="35" s="1"/>
  <c r="G24" i="35"/>
  <c r="F17" i="41"/>
  <c r="F10" i="41"/>
  <c r="F8" i="41" s="1"/>
  <c r="D7" i="42" s="1"/>
  <c r="E13" i="41"/>
  <c r="F18" i="35"/>
  <c r="H18" i="35" s="1"/>
  <c r="I18" i="35" s="1"/>
  <c r="J18" i="35" s="1"/>
  <c r="G18" i="35"/>
  <c r="F27" i="35"/>
  <c r="H27" i="35" s="1"/>
  <c r="I27" i="35" s="1"/>
  <c r="J27" i="35" s="1"/>
  <c r="G27" i="35"/>
  <c r="E8" i="32"/>
  <c r="C20" i="32" s="1"/>
  <c r="D20" i="32" s="1"/>
  <c r="F20" i="32" s="1"/>
  <c r="I30" i="39"/>
  <c r="I29" i="39" s="1"/>
  <c r="I10" i="39"/>
  <c r="I9" i="39" s="1"/>
  <c r="D35" i="35"/>
  <c r="D36" i="35" s="1"/>
  <c r="D29" i="35"/>
  <c r="E8" i="35"/>
  <c r="H28" i="39"/>
  <c r="G5" i="35"/>
  <c r="F5" i="35"/>
  <c r="H5" i="35" s="1"/>
  <c r="I5" i="35" s="1"/>
  <c r="J5" i="35" s="1"/>
  <c r="J4" i="35" s="1"/>
  <c r="E7" i="32"/>
  <c r="I44" i="39"/>
  <c r="D17" i="35"/>
  <c r="D23" i="35"/>
  <c r="E11" i="35"/>
  <c r="D20" i="35"/>
  <c r="D14" i="35"/>
  <c r="D26" i="35"/>
  <c r="D9" i="42" l="1"/>
  <c r="E16" i="41"/>
  <c r="F16" i="41" s="1"/>
  <c r="F15" i="41" s="1"/>
  <c r="F13" i="41"/>
  <c r="E14" i="41"/>
  <c r="F14" i="41" s="1"/>
  <c r="I28" i="39"/>
  <c r="I29" i="35"/>
  <c r="E29" i="35"/>
  <c r="D30" i="35"/>
  <c r="G11" i="35"/>
  <c r="F11" i="35"/>
  <c r="H11" i="35" s="1"/>
  <c r="I11" i="35" s="1"/>
  <c r="J11" i="35" s="1"/>
  <c r="J10" i="35" s="1"/>
  <c r="G8" i="35"/>
  <c r="F8" i="35"/>
  <c r="H8" i="35" s="1"/>
  <c r="I8" i="35" s="1"/>
  <c r="J8" i="35" s="1"/>
  <c r="J7" i="35" s="1"/>
  <c r="E23" i="35"/>
  <c r="E17" i="35"/>
  <c r="E26" i="35"/>
  <c r="C19" i="32"/>
  <c r="E14" i="35"/>
  <c r="E20" i="35"/>
  <c r="F12" i="41" l="1"/>
  <c r="F11" i="41" s="1"/>
  <c r="I30" i="35"/>
  <c r="E30" i="35"/>
  <c r="G29" i="35"/>
  <c r="F29" i="35"/>
  <c r="D19" i="32"/>
  <c r="F20" i="35"/>
  <c r="H20" i="35" s="1"/>
  <c r="I20" i="35" s="1"/>
  <c r="J20" i="35" s="1"/>
  <c r="J19" i="35" s="1"/>
  <c r="G20" i="35"/>
  <c r="F17" i="35"/>
  <c r="H17" i="35" s="1"/>
  <c r="I17" i="35" s="1"/>
  <c r="J17" i="35" s="1"/>
  <c r="J16" i="35" s="1"/>
  <c r="G17" i="35"/>
  <c r="G14" i="35"/>
  <c r="F14" i="35"/>
  <c r="H14" i="35" s="1"/>
  <c r="I14" i="35" s="1"/>
  <c r="J14" i="35" s="1"/>
  <c r="J13" i="35" s="1"/>
  <c r="F23" i="35"/>
  <c r="H23" i="35" s="1"/>
  <c r="I23" i="35" s="1"/>
  <c r="J23" i="35" s="1"/>
  <c r="J22" i="35" s="1"/>
  <c r="G23" i="35"/>
  <c r="D34" i="39"/>
  <c r="J29" i="35"/>
  <c r="I32" i="35"/>
  <c r="G26" i="35"/>
  <c r="F26" i="35"/>
  <c r="H26" i="35" s="1"/>
  <c r="I26" i="35" s="1"/>
  <c r="J26" i="35" s="1"/>
  <c r="J25" i="35" s="1"/>
  <c r="D8" i="42" l="1"/>
  <c r="D5" i="42" s="1"/>
  <c r="F21" i="41"/>
  <c r="F30" i="35"/>
  <c r="G30" i="35"/>
  <c r="F19" i="32"/>
  <c r="J30" i="35"/>
  <c r="D35" i="39"/>
  <c r="D10" i="42" l="1"/>
  <c r="D11" i="42" s="1"/>
  <c r="D12" i="42" l="1"/>
  <c r="G14" i="39"/>
  <c r="D13" i="42"/>
  <c r="D15" i="42" s="1"/>
  <c r="G12" i="39" l="1"/>
  <c r="H14" i="39"/>
  <c r="H12" i="39" s="1"/>
  <c r="I14" i="39" l="1"/>
  <c r="I12" i="39" s="1"/>
  <c r="D9" i="32"/>
  <c r="C9" i="32"/>
  <c r="L33" i="39"/>
  <c r="I42" i="39" l="1"/>
  <c r="I45" i="39" s="1"/>
  <c r="K14" i="39"/>
  <c r="G34" i="39"/>
  <c r="I34" i="39" s="1"/>
  <c r="G35" i="39"/>
  <c r="E9" i="32"/>
  <c r="C21" i="32" l="1"/>
  <c r="D21" i="32" s="1"/>
  <c r="F21" i="32" s="1"/>
  <c r="G32" i="39"/>
  <c r="H35" i="39"/>
  <c r="H32" i="39" s="1"/>
  <c r="H38" i="39" s="1"/>
  <c r="I35" i="39"/>
  <c r="I32" i="39" s="1"/>
  <c r="D10" i="32" l="1"/>
  <c r="C10" i="32"/>
  <c r="L36" i="39"/>
  <c r="G37" i="39" s="1"/>
  <c r="G36" i="39"/>
  <c r="E10" i="32" l="1"/>
  <c r="H37" i="39"/>
  <c r="H36" i="39" s="1"/>
  <c r="D11" i="32" s="1"/>
  <c r="D12" i="32" s="1"/>
  <c r="G38" i="39"/>
  <c r="I38" i="39" s="1"/>
  <c r="I39" i="39" s="1"/>
  <c r="F13" i="32" s="1"/>
  <c r="I36" i="39"/>
  <c r="C11" i="32"/>
  <c r="E12" i="32" l="1"/>
  <c r="C22" i="32"/>
  <c r="C12" i="32"/>
  <c r="E11" i="32"/>
  <c r="D22" i="32"/>
  <c r="I37" i="39"/>
  <c r="C23" i="32" l="1"/>
  <c r="E13" i="32"/>
  <c r="F22" i="32"/>
  <c r="C25" i="32" l="1"/>
  <c r="D25" i="32" s="1"/>
  <c r="F25" i="32" s="1"/>
  <c r="F14" i="32"/>
  <c r="D23" i="32"/>
  <c r="C24" i="32"/>
  <c r="F23" i="32" l="1"/>
  <c r="F24" i="32" s="1"/>
  <c r="D24" i="32"/>
</calcChain>
</file>

<file path=xl/comments1.xml><?xml version="1.0" encoding="utf-8"?>
<comments xmlns="http://schemas.openxmlformats.org/spreadsheetml/2006/main">
  <authors>
    <author>Tinhvaner</author>
    <author>oanhdt</author>
    <author>Microsoft Office User</author>
  </authors>
  <commentList>
    <comment ref="N2" authorId="0" shapeId="0">
      <text>
        <r>
          <rPr>
            <b/>
            <sz val="8"/>
            <color indexed="81"/>
            <rFont val="Tahoma"/>
            <family val="2"/>
          </rPr>
          <t>Tinhvaner:</t>
        </r>
        <r>
          <rPr>
            <sz val="8"/>
            <color indexed="81"/>
            <rFont val="Tahoma"/>
            <family val="2"/>
          </rPr>
          <t xml:space="preserve">
Giá trị xây lắp và giá trị thiết bị</t>
        </r>
      </text>
    </comment>
    <comment ref="J22" authorId="1" shapeId="0">
      <text>
        <r>
          <rPr>
            <sz val="9"/>
            <color rgb="FF000000"/>
            <rFont val="Tahoma"/>
            <family val="2"/>
            <charset val="163"/>
          </rPr>
          <t>Trường hợp phải sơ tuyển thì bổ sung thêm chi phí bằng 15% của chi phí lập hồ sơ mời thầu và phân tích đánh giá hồ sơ dự thầu</t>
        </r>
      </text>
    </comment>
    <comment ref="J28" authorId="2" shapeId="0">
      <text>
        <r>
          <rPr>
            <b/>
            <sz val="10"/>
            <color rgb="FF000000"/>
            <rFont val="Tahoma"/>
            <family val="2"/>
          </rPr>
          <t>Microsoft Office User:</t>
        </r>
        <r>
          <rPr>
            <sz val="10"/>
            <color rgb="FF000000"/>
            <rFont val="Tahoma"/>
            <family val="2"/>
          </rPr>
          <t xml:space="preserve">
</t>
        </r>
        <r>
          <rPr>
            <sz val="10"/>
            <color rgb="FF000000"/>
            <rFont val="Arial"/>
            <family val="2"/>
          </rPr>
          <t>Dự án có chi phí thiết bị chiếm tỷ trọng ≥ 50% tổng mức đầu tư được duyệt: Định mức chi phí kiểm toán độc lập và định mức chi phí thẩm tra, phê duyệt quyết toán được tính bằng 70% định mức quy định 
e) Đối với dự án, dự án thành phần, tiểu dự án bồi thường, hỗ trợ và tái định cư độc lập có quyết định phê duyệt dự án riêng: Định mức chi phí thẩm tra, phê duyệt quyết toán và định mức chi phí kiểm toán được tính tối đa bằng 50% định mức quy định </t>
        </r>
      </text>
    </comment>
  </commentList>
</comments>
</file>

<file path=xl/sharedStrings.xml><?xml version="1.0" encoding="utf-8"?>
<sst xmlns="http://schemas.openxmlformats.org/spreadsheetml/2006/main" count="521" uniqueCount="389">
  <si>
    <t>TT</t>
  </si>
  <si>
    <t>Loại mức độ</t>
  </si>
  <si>
    <t>Đơn giản</t>
  </si>
  <si>
    <t>Trung bình</t>
  </si>
  <si>
    <t>Phức tạp</t>
  </si>
  <si>
    <t>1. Đánh giá độ lớn actor</t>
  </si>
  <si>
    <t>Mô tả</t>
  </si>
  <si>
    <t>Trọng số</t>
  </si>
  <si>
    <t>Một máy tính với giao diện lập trình ứng dụng API</t>
  </si>
  <si>
    <t>Tương tác thông qua giao thức, Dòng lệnh "command line"</t>
  </si>
  <si>
    <t>Giao diện người - máy qua GUI (giao diện đồ họa)</t>
  </si>
  <si>
    <t>STT</t>
  </si>
  <si>
    <t>Ghi chú</t>
  </si>
  <si>
    <t>B</t>
  </si>
  <si>
    <t>M</t>
  </si>
  <si>
    <t>T</t>
  </si>
  <si>
    <t>Mức độ</t>
  </si>
  <si>
    <t>Hệ số BMT</t>
  </si>
  <si>
    <t>Loại trường hợp sử dụng</t>
  </si>
  <si>
    <t>2. Đánh giá số trường hợp sử dụng Actor</t>
  </si>
  <si>
    <t>Thứ tự các hệ số KT-CN thành phần</t>
  </si>
  <si>
    <t>3. Đánh giá hệ số phức tạp kỹ thuật</t>
  </si>
  <si>
    <t>TT các hệ số tác động môi trường</t>
  </si>
  <si>
    <t>Đánh giá từng thành viên</t>
  </si>
  <si>
    <t>Đánh giá chung cho nhóm làm việc</t>
  </si>
  <si>
    <t>4. Đánh giá tác động môi trường</t>
  </si>
  <si>
    <t>5. Mức độ cần thiết cho từng User-case</t>
  </si>
  <si>
    <t>Bắt buộc</t>
  </si>
  <si>
    <t>Mong muốn</t>
  </si>
  <si>
    <t>Tùy chọn</t>
  </si>
  <si>
    <t>I</t>
  </si>
  <si>
    <t>II</t>
  </si>
  <si>
    <t>III</t>
  </si>
  <si>
    <t>IV</t>
  </si>
  <si>
    <t>V</t>
  </si>
  <si>
    <t>Tên phân loại</t>
  </si>
  <si>
    <t>Dữ liệu tra cứu</t>
  </si>
  <si>
    <t>6. Phân loại từng yêu cầu chức năng</t>
  </si>
  <si>
    <t>Giá trị đã được xác định (theo công thức hoặc theo tài liệu cung cấp)</t>
  </si>
  <si>
    <t>Giá trị yêu cầu phải nhập</t>
  </si>
  <si>
    <t>Tiêu đề các cột trong bảng</t>
  </si>
  <si>
    <t>Nội dung mô tả thêm</t>
  </si>
  <si>
    <t>Mã màu</t>
  </si>
  <si>
    <t>Định nghĩa các giá trị sử dụng, dữ liệu sẽ sử dụng để đưa vào công thức tính hoặc trong các Sheet nhập liệu</t>
  </si>
  <si>
    <t>Cate</t>
  </si>
  <si>
    <t>Tên Sheet</t>
  </si>
  <si>
    <t>Requirement</t>
  </si>
  <si>
    <t>Bảng định nghĩa ra các yêu cầu chức năng của phần mềm</t>
  </si>
  <si>
    <t>Actors</t>
  </si>
  <si>
    <t>Đưa ra số Actor ( tác nhân) tương tác với phần mềm và phân loại theo tứng mức độ cho các Actor (tác nhân) đó</t>
  </si>
  <si>
    <t>Use Case</t>
  </si>
  <si>
    <t>Point Actors &amp; Point Use-case</t>
  </si>
  <si>
    <t>Tech(TFW &amp;TCF) Environment(EFW)</t>
  </si>
  <si>
    <t>Thực hiện tính toán hệ số tác động môi trường và nhóm làm việc, hệ số phức tạp về môi trường. Số liệu "Giá trị xếp hạng" người dùng sẽ nhập vào theo đánh giá trực quan của hệ thống phần mềm</t>
  </si>
  <si>
    <t>Price software</t>
  </si>
  <si>
    <t>Bảng tổng hợp lại kết quả tính toán từ các sheet Point Actors &amp; Point Use-case, Tech(TFW &amp; TCF) Environment (EFW) và Cate</t>
  </si>
  <si>
    <t>Thực hiện đếm các trường hợp sử dụng Use-case và đưa ra giá trị điểm các tác nhân được nêu ra trong Sheet Actors
Thực hiện lập bảng tính toán hệ số phức tạp kỹ thuật công nghệ dựa vào giá trị nhập trong Sheet Use-case</t>
  </si>
  <si>
    <t xml:space="preserve">Bảng tổng hợp điểm các tác nhân tương tác, trao đổi thông tin với phần mềm. Mỗi Use case phải được phân theo từng loại với từng mức độ sử dụng cụ thể </t>
  </si>
  <si>
    <t>Chọn dữ liệu trong danh sách đã được quy định nghĩa sẵn</t>
  </si>
  <si>
    <t>BẢNG TỔNG HỢP CHI PHÍ PHẦN MỀM</t>
  </si>
  <si>
    <t>Khoản mục chi phí</t>
  </si>
  <si>
    <t>Cách tính</t>
  </si>
  <si>
    <t>Ký hiệu</t>
  </si>
  <si>
    <t>C</t>
  </si>
  <si>
    <t>TL</t>
  </si>
  <si>
    <t>TỔNG CỘNG</t>
  </si>
  <si>
    <t>Stt</t>
  </si>
  <si>
    <t>Nội dung chi phí</t>
  </si>
  <si>
    <t>Giá trị trước thuế</t>
  </si>
  <si>
    <t>Thuế GTGT</t>
  </si>
  <si>
    <t>Giá trị sau thuế</t>
  </si>
  <si>
    <t>Chi phí xây lắp</t>
  </si>
  <si>
    <t xml:space="preserve">Chi phí thiết bị </t>
  </si>
  <si>
    <t>Chi phí quản lý dự án</t>
  </si>
  <si>
    <t xml:space="preserve">Chi phí tư vấn </t>
  </si>
  <si>
    <t>Chi phí khác</t>
  </si>
  <si>
    <t xml:space="preserve">Chi phí dự phòng </t>
  </si>
  <si>
    <t>Số lượng</t>
  </si>
  <si>
    <t>BẢNG ĐỊNH MỨC</t>
  </si>
  <si>
    <t xml:space="preserve">BẢNG XÁC ĐỊNH HỆ SỐ ĐỊNH MỨC </t>
  </si>
  <si>
    <t>Loại dự án</t>
  </si>
  <si>
    <t>Chi phí xây lắp và thiết bị (chưa có thuế GTGT) (tỷ đồng)</t>
  </si>
  <si>
    <t>Gt</t>
  </si>
  <si>
    <t>Ga</t>
  </si>
  <si>
    <t>Gb</t>
  </si>
  <si>
    <t>Na</t>
  </si>
  <si>
    <t>Nb</t>
  </si>
  <si>
    <t>Nt</t>
  </si>
  <si>
    <t>Thành tiền Chi phí</t>
  </si>
  <si>
    <t xml:space="preserve">Chi phí quản lý dự án </t>
  </si>
  <si>
    <t>Bảng 1: Định mức chi phí quản lý dự án</t>
  </si>
  <si>
    <t>Dự án hạ tầng kỹ thuật công nghệ thông tin</t>
  </si>
  <si>
    <t>Dự án phần mềm nội bộ, cơ sở dữ liệu</t>
  </si>
  <si>
    <t>Chi phí lập dự án đầu tư</t>
  </si>
  <si>
    <t>Bảng 2: Định mức lập dự án đầu tư</t>
  </si>
  <si>
    <t>Dự án  phần mềm nội bộ, cơ sở dữ liệu</t>
  </si>
  <si>
    <t>Bảng 3: Định mức chi phí lập thiết kế thi công và Dự toán</t>
  </si>
  <si>
    <t>Hệ thống hạ tầng kỹ thuật CNTT</t>
  </si>
  <si>
    <t>Phần mềm nội bộ, cơ sở dữ liệu</t>
  </si>
  <si>
    <t>Chi phí thẩm tra tính hiệu quả và tính khả thi của dự án</t>
  </si>
  <si>
    <t>Bảng 4: Định mức chi phí thẩm tra tính hiệu quả và tính khả thi của dự án đầu tư</t>
  </si>
  <si>
    <t>Dự án Hệ thống hạ tầng kỹ thuật công nghệ thông tin</t>
  </si>
  <si>
    <t>Chi phí thẩm tra thiết kế thi công</t>
  </si>
  <si>
    <t>Bảng 5: Định mức chi phí thẩm tra thiết kế thi công</t>
  </si>
  <si>
    <t>Chi phí thẩm tra dự toán</t>
  </si>
  <si>
    <t>Bảng 6: Định mức chi phí thẩm tra dự toán</t>
  </si>
  <si>
    <t>Bảng 8: Định mức chi phí lập hồ sơ mời thầu, Phân tích đánh giá hồ sơ dự thầu mua sắm thiết bị</t>
  </si>
  <si>
    <t>Chi phí giám sát thi công xây lắp và lắp đặt thiết bị</t>
  </si>
  <si>
    <t>Bảng 9: Định mức chi phí giám sát thi công</t>
  </si>
  <si>
    <t>Gi</t>
  </si>
  <si>
    <t>Ka</t>
  </si>
  <si>
    <t>Kb</t>
  </si>
  <si>
    <t>Ki</t>
  </si>
  <si>
    <t>Thẩm tra - phê duyệt</t>
  </si>
  <si>
    <t>Kiểm toán</t>
  </si>
  <si>
    <t>VI</t>
  </si>
  <si>
    <t>Căn cứ theo Quyết định số 1688/QĐ-BTTTT</t>
  </si>
  <si>
    <t>Hạng mục hệ thống hạ tầng kỹ thuật công nghệ thông tin</t>
  </si>
  <si>
    <t>Hạng mục phần mềm nội bộ, cơ sở dữ liệu</t>
  </si>
  <si>
    <t>Chi phí lập Thiết kế thi công và dự toán</t>
  </si>
  <si>
    <t>Chi phí lập hồ sơ mời thầu, đánh giá hồ sơ dự thầu</t>
  </si>
  <si>
    <t>Theo TT 10/2020/TT-BTC</t>
  </si>
  <si>
    <t>Chi phí kiểm toán</t>
  </si>
  <si>
    <t>Chi phí thẩm tra phê duyệt quyết toán</t>
  </si>
  <si>
    <t>TỔNG DỰ TOÁN LÀM TRÒN</t>
  </si>
  <si>
    <t>Đơn giá
(VNĐ)</t>
  </si>
  <si>
    <t>Thành tiền
(VNĐ)</t>
  </si>
  <si>
    <t>Dữ liệu đầu vào</t>
  </si>
  <si>
    <t>Dữ liệu đầu ra</t>
  </si>
  <si>
    <t>Các yêu cầu truy vấn</t>
  </si>
  <si>
    <t>CSDL</t>
  </si>
  <si>
    <t>THU NHẬP CHỊU THUẾ TÍNH TRƯỚC</t>
  </si>
  <si>
    <t>THUẾ GIÁ TRỊ GIA TĂNG</t>
  </si>
  <si>
    <t>Nội dung</t>
  </si>
  <si>
    <t xml:space="preserve">Chi phí xây lắp </t>
  </si>
  <si>
    <t>Chi phí quản lý</t>
  </si>
  <si>
    <t>Chi phí khác có liên quan</t>
  </si>
  <si>
    <t>LÀM TRÒN</t>
  </si>
  <si>
    <t>Tổng dự toán</t>
  </si>
  <si>
    <t>Vốn NSNN</t>
  </si>
  <si>
    <t xml:space="preserve">Vốn khác </t>
  </si>
  <si>
    <t>Dự toán kinh phí</t>
  </si>
  <si>
    <t>Kế hoạch phân bổ vốn</t>
  </si>
  <si>
    <t>Hệ số lương</t>
  </si>
  <si>
    <t>Phương pháp tính</t>
  </si>
  <si>
    <t>Gtb*Nt</t>
  </si>
  <si>
    <t>(Gtb+Gxl+Gqlda+Gtv+Gk)*Nt</t>
  </si>
  <si>
    <t>VAT</t>
  </si>
  <si>
    <t>BẢNG 2:  BẢNG DIỄN GIẢI TỔNG MỨC ĐẦU TƯ</t>
  </si>
  <si>
    <t>Đơn vị tính: VND</t>
  </si>
  <si>
    <t>Định mức PMNB</t>
  </si>
  <si>
    <t>Định mức PMTM</t>
  </si>
  <si>
    <t>Diễn giải/ Hệ số</t>
  </si>
  <si>
    <t>Giá trị trước thuế GTGT</t>
  </si>
  <si>
    <t>Giá trị sau thuế GTGT</t>
  </si>
  <si>
    <t>Gxl</t>
  </si>
  <si>
    <t>Chi phí thiết bị</t>
  </si>
  <si>
    <t>Gtb</t>
  </si>
  <si>
    <t>Chi phí phần mềm nội bộ</t>
  </si>
  <si>
    <t>Gtb1</t>
  </si>
  <si>
    <t>Glđ</t>
  </si>
  <si>
    <t>Theo QĐ 1688/BTTTT</t>
  </si>
  <si>
    <t>Gtv1</t>
  </si>
  <si>
    <t>Bảng số 01 - QĐ 1688</t>
  </si>
  <si>
    <t>Chi phí tư vấn</t>
  </si>
  <si>
    <t>Gtv</t>
  </si>
  <si>
    <t>Chi phí lập Đề cương và dự toán chi tiết</t>
  </si>
  <si>
    <t>1.1</t>
  </si>
  <si>
    <t xml:space="preserve">Chi phí khảo sát </t>
  </si>
  <si>
    <t>Theo dự toán</t>
  </si>
  <si>
    <t>1.2</t>
  </si>
  <si>
    <t>Bảng số 02 - QĐ 1688</t>
  </si>
  <si>
    <t>Chi phí thẩm tra</t>
  </si>
  <si>
    <t>Gtv2</t>
  </si>
  <si>
    <t>2.1</t>
  </si>
  <si>
    <t>Chi phí thẩm tra thiết kế</t>
  </si>
  <si>
    <t>Bảng số 05 - QĐ 1688</t>
  </si>
  <si>
    <t>2.2</t>
  </si>
  <si>
    <t>Bảng số 06 - QĐ 1688</t>
  </si>
  <si>
    <t>Chi phí lâp HSMT và ĐG HSDT</t>
  </si>
  <si>
    <t>Gtv3</t>
  </si>
  <si>
    <t>Bảng số 08 - QĐ 1688</t>
  </si>
  <si>
    <t>Chi phí giám sát</t>
  </si>
  <si>
    <t>Gtv4</t>
  </si>
  <si>
    <t>Bảng số 09 - QĐ 1688</t>
  </si>
  <si>
    <t>Gk</t>
  </si>
  <si>
    <t>Chi phí Thẩm định giá</t>
  </si>
  <si>
    <t>Gk1</t>
  </si>
  <si>
    <t>Theo báo giá của đơn vị Thẩm định</t>
  </si>
  <si>
    <t>Chi phí Kiểm toán</t>
  </si>
  <si>
    <t>Gk2</t>
  </si>
  <si>
    <t>Gk3</t>
  </si>
  <si>
    <t>Chi phí dự phòng</t>
  </si>
  <si>
    <t>Gdp</t>
  </si>
  <si>
    <t>Gdp1</t>
  </si>
  <si>
    <t>TỔNG CỘNG LÀM TRÒN</t>
  </si>
  <si>
    <t>Chuẩn bị đầu tư</t>
  </si>
  <si>
    <t>Tke</t>
  </si>
  <si>
    <t>Tham tra</t>
  </si>
  <si>
    <t>Thẩm định giá</t>
  </si>
  <si>
    <t>CP CB ĐT</t>
  </si>
  <si>
    <t>Chi phí</t>
  </si>
  <si>
    <t>Nội dung công việc</t>
  </si>
  <si>
    <t>Ngày công</t>
  </si>
  <si>
    <t>Báo cáo, đề cương, phiếu, hệ thống, phần mềm</t>
  </si>
  <si>
    <t>CHI PHÍ CHUYÊN GIA</t>
  </si>
  <si>
    <t>Xây dựng phương án điều tra</t>
  </si>
  <si>
    <t>Căn cứ Thông tư 109/2016/TT-BTC
Điều 3 khoản 1 điểm a, chi xây dựng phương án điều tra và mẫu phiếu khảo sát tối đa 30 TrVNĐ</t>
  </si>
  <si>
    <t>Xây dựng đề cương tổng quát</t>
  </si>
  <si>
    <t>01 đề cương tổng quát</t>
  </si>
  <si>
    <t>Xây dựng đề cương chi tiết</t>
  </si>
  <si>
    <t xml:space="preserve">Xây dựng mẫu phiếu khảo sát </t>
  </si>
  <si>
    <t>Căn cứ Thông tư 109/2016/TT-BTC
Điều 3 khoản 1 điểm a ( trên 40 chỉ tiêu)</t>
  </si>
  <si>
    <t>Xây dựng mẫu phiếu khảo sát</t>
  </si>
  <si>
    <t>Xây dựng mẫu phiếu khảo sát tại đơn vị có liên quan</t>
  </si>
  <si>
    <t>Chi phí thực hiện khảo sát</t>
  </si>
  <si>
    <t>Căn cứ thông tư 109/2016/TT-BTC</t>
  </si>
  <si>
    <t>3.1.</t>
  </si>
  <si>
    <t>Khảo sát tại vị trí lắp đặt thiết bị tại trung tâm</t>
  </si>
  <si>
    <t>Khảo sát hạ tầng CNTT</t>
  </si>
  <si>
    <t xml:space="preserve">1 người x 1 ngày </t>
  </si>
  <si>
    <t>3.2</t>
  </si>
  <si>
    <t>Khảo sát yêu cầu người SD</t>
  </si>
  <si>
    <t xml:space="preserve">Chi phí lập Báo cáo phân tích, tổng hợp đánh giá kết quả điều tra khảo sát </t>
  </si>
  <si>
    <t>Căn cứ Thông tư 109/2016/TT-BTC
Theo điều 3, khoản 1, điểm b ( tối đa gt 30 triệu VNĐ)</t>
  </si>
  <si>
    <t>4.1</t>
  </si>
  <si>
    <t>Phân tích số liệu, tổng hợp đánh giá kết quả điều tra khảo sát hiện trạng hạ tầng CNTT</t>
  </si>
  <si>
    <t xml:space="preserve">1 người x 1ngày </t>
  </si>
  <si>
    <t>4.2</t>
  </si>
  <si>
    <t>Phân tích số liệu, tổng hợp đánh giá kết quả điều tra khảo sát thông tin hạ tầng truyền dẫn</t>
  </si>
  <si>
    <t>4.3</t>
  </si>
  <si>
    <t>Phân tích số liệu, tổng hợp đánh giá kết quả điều tra tổng hợp</t>
  </si>
  <si>
    <t>Tổng cộng</t>
  </si>
  <si>
    <t>Giá trị 
(VNĐ)</t>
  </si>
  <si>
    <t>C1+C2+C3+C4</t>
  </si>
  <si>
    <t>Ccg</t>
  </si>
  <si>
    <t>Chi phí xây dựng phương án điều tra khảo sát</t>
  </si>
  <si>
    <t>C1</t>
  </si>
  <si>
    <t>Chi phí lập mẫu phiếu khảo sát</t>
  </si>
  <si>
    <t>C2</t>
  </si>
  <si>
    <t>C3</t>
  </si>
  <si>
    <t>Chi phí lập báo cáo kết qủa điều tra khảo sát</t>
  </si>
  <si>
    <t>C4</t>
  </si>
  <si>
    <t>CHI PHÍ QUẢN LÝ</t>
  </si>
  <si>
    <t>55% x Ccg (*)</t>
  </si>
  <si>
    <t>Cql</t>
  </si>
  <si>
    <t>6% x (Ccg+Cql+Ck)</t>
  </si>
  <si>
    <t>Chi phí khảo sát trước thuế</t>
  </si>
  <si>
    <t>10% x (Ccg+Cql+Ck+TL)</t>
  </si>
  <si>
    <t>CHI PHÍ DỰ PHÒNG</t>
  </si>
  <si>
    <t>Tổng cộng (làm tròn)</t>
  </si>
  <si>
    <t>Ccg+Cql+Ck+TL+VAT+Cdp</t>
  </si>
  <si>
    <t>- Theo Văn bản Theo QĐ 1688/BTTTT ngày 11/10/2019 của Bộ Thông tin và Truyền thông về việc hướng dẫn lập dự toán chi phí khảo sát với Chi chuyên gia &lt; 1 tỷ đồng thì chi phí quản lý = 55%</t>
  </si>
  <si>
    <t>Chi phí Thẩm định HSMT và ĐG HSDT</t>
  </si>
  <si>
    <t>Theo NĐ 63</t>
  </si>
  <si>
    <t xml:space="preserve">Theo báo giá </t>
  </si>
  <si>
    <t xml:space="preserve">TỔNG HỢP DỰ TOÁN </t>
  </si>
  <si>
    <t>Chi phí Hạng mục hạ tậng kỹ thuật CNTT</t>
  </si>
  <si>
    <t>Chi phí Hạng mục Phần mềm nội bộ</t>
  </si>
  <si>
    <t>Theo VB 2589/BTTTT</t>
  </si>
  <si>
    <t>A</t>
  </si>
  <si>
    <t>Các chức năng dành cho Tổ chức, cá nhân</t>
  </si>
  <si>
    <t>Đánh giá chất lượng giải quyết TTHC</t>
  </si>
  <si>
    <t>Phản hồi, khiếu nại</t>
  </si>
  <si>
    <t>Hỏi đáp</t>
  </si>
  <si>
    <t>Các chức năng dành cho Cán bộ</t>
  </si>
  <si>
    <t>Quản lý tài khoản/khách hàng</t>
  </si>
  <si>
    <t>- Cấp tài khoản - Định danh số</t>
  </si>
  <si>
    <t xml:space="preserve"> - Kiểm duyệt tài khoản</t>
  </si>
  <si>
    <t>- Quản lý DS tổ chức, cá nhân</t>
  </si>
  <si>
    <t>- Quản lý thông tin tài khoản tổ chức, cá nhân</t>
  </si>
  <si>
    <t>Hỗ trợ tổ chức, cá nhân</t>
  </si>
  <si>
    <t>- Tiếp nhận và phản hồi phản ánh, khiếu nại</t>
  </si>
  <si>
    <t>- Trả lời hỏi đáp</t>
  </si>
  <si>
    <t>- Công khai bộ câu hỏi thường gặp</t>
  </si>
  <si>
    <t>Giám sát, đánh giá chất lượng</t>
  </si>
  <si>
    <t>- QL bộ chỉ tiêu giám sát, đánh giá</t>
  </si>
  <si>
    <t>- Giám sát, đánh giá chất lượng</t>
  </si>
  <si>
    <t>- Phân tích đánh giá chất lượng</t>
  </si>
  <si>
    <t>- Dự báo tình hình</t>
  </si>
  <si>
    <t xml:space="preserve"> - Lưu trữ giấy tờ, dữ liệu điện tử</t>
  </si>
  <si>
    <t xml:space="preserve"> - Quản lý danh mục giấy tờ, trường thông tin dữ liệu điện tử</t>
  </si>
  <si>
    <t xml:space="preserve"> - Dịch vụ tích hợp, chia sẻ dữ liệu</t>
  </si>
  <si>
    <t>Phân hệ Tích hợp, chia sẻ dữ liệu</t>
  </si>
  <si>
    <t>- Tích hợp với CSDL quốc gia về TTHC</t>
  </si>
  <si>
    <t>- Tích hợp với Hệ thống giám sát, đo lường mức độ cung cấp và sử dụng dịch vụ chính phủ số để đánh giá, đo lường, công bố trực tuyến, mức độ, chất lượng cung cấp thông tin và dịch vụ công trực tuyến.</t>
  </si>
  <si>
    <t>- Kết nối, khai thác các dịch vụ LGSP của Bộ cung cấp (trường hợp LGSP sẵn sàng)</t>
  </si>
  <si>
    <t>Bổ sung chức năng, tính năng MCĐT theo văn bản số 22/2019/TT-BTTTT</t>
  </si>
  <si>
    <t>Quản lý danh mục điện tử dùng chung</t>
  </si>
  <si>
    <t>Bổ sung chức năng, tính năng DVC theo văn bản số 22/2019/TT-BTTTT</t>
  </si>
  <si>
    <t>- Hỗ trợ điền thông tin đã có sẵn trong cơ sở dữ liệu vào biểu mẫu điện tử</t>
  </si>
  <si>
    <t>- Trao đổi thông tin với người sử dụng trong quá trình thực hiện dịch vụ công trực tuyến mức độ 3, mức độ 4</t>
  </si>
  <si>
    <t xml:space="preserve"> - Chức năng thông báo tự động cho người sử dụng biết thông tin về việc tiếp nhận và trả kết quả giải quyết thủ tục hành chính (qua các hình thức như Notification/SMS/OTT/email hoặc các hình thức khác).</t>
  </si>
  <si>
    <t>- Tạo câu hỏi tham vấn, khảo sát</t>
  </si>
  <si>
    <t>Kho lưu trữ</t>
  </si>
  <si>
    <t>Dữ liệu kết quả giải quyết TTHC</t>
  </si>
  <si>
    <r>
      <t xml:space="preserve">- </t>
    </r>
    <r>
      <rPr>
        <sz val="13"/>
        <color theme="1"/>
        <rFont val="Times New Roman"/>
        <family val="1"/>
      </rPr>
      <t>Lưu trữ kết quả số hóa TTHC</t>
    </r>
  </si>
  <si>
    <t>- Đồng bộ trạng thái lên Kho kết quả TTHC quốc gia</t>
  </si>
  <si>
    <t>- Đồng bộ dữ liệu sang Dữ liệu của cá nhân, tổ chức</t>
  </si>
  <si>
    <t>Bổ sung theo Nghị định số 107/2021/NĐ-CP và các văn bản hướng dẫn của Văn phòng Chính phủ về xây dựng Hệ thống giải quyết TTHC</t>
  </si>
  <si>
    <t>- Kết nối đến Cổng thanh toán do Văn phòng Chính phủ vận hành</t>
  </si>
  <si>
    <t>01 đề cương khảo sát</t>
  </si>
  <si>
    <t xml:space="preserve">Dữ liệu của cá nhân, tổ chức </t>
  </si>
  <si>
    <t>Năm 2022</t>
  </si>
  <si>
    <t xml:space="preserve">4 người x 1 ngày </t>
  </si>
  <si>
    <t>2,644%Glđ+ 2,809%Gtb1</t>
  </si>
  <si>
    <t>\</t>
  </si>
  <si>
    <t>Chi phí kiểm tra phê duyệt quyết toán</t>
  </si>
  <si>
    <t>x 0,7</t>
  </si>
  <si>
    <t>x 0,7x50%</t>
  </si>
  <si>
    <t>BẢNG 3.1: DỰ TOÁN CHI PHÍ KHẢO SÁT GIAI ĐOẠN LẬP BCKTKT</t>
  </si>
  <si>
    <t>Gói</t>
  </si>
  <si>
    <t xml:space="preserve">Chi phí thiết bị, </t>
  </si>
  <si>
    <t>Theo NĐ 99/2021/NĐ-CP</t>
  </si>
  <si>
    <t>Cuộn</t>
  </si>
  <si>
    <t>Mét</t>
  </si>
  <si>
    <t>BẢNG TÍNH ĐƠN GIÁ NHÂN CÔNG THEO QĐ 129/QĐ-BTTTT NGÀY 03/02/2021</t>
  </si>
  <si>
    <t>Tiêu chí xác định</t>
  </si>
  <si>
    <t>Cấp bậc, hệ số, mức lương</t>
  </si>
  <si>
    <t>Bậc thâm niên ngạch kỹ sư (A3)</t>
  </si>
  <si>
    <t>KS Bậc 1/8</t>
  </si>
  <si>
    <t>KS Bậc 2/8</t>
  </si>
  <si>
    <t>KS Bậc 3/8</t>
  </si>
  <si>
    <t>KS bậc 4/8</t>
  </si>
  <si>
    <t>KS bậc 5/8</t>
  </si>
  <si>
    <t>KS bậc 6/8</t>
  </si>
  <si>
    <t>KS bậc 7/8</t>
  </si>
  <si>
    <t>KS bậc 8/8</t>
  </si>
  <si>
    <t>QĐ 129/QĐ-BTTTT ngày 03/02/2021</t>
  </si>
  <si>
    <t>Mức lương cơ sở</t>
  </si>
  <si>
    <t>Hệ số điều chỉnh</t>
  </si>
  <si>
    <t>Hệ số điều chỉnh tăng thêm tiền lương vùng I</t>
  </si>
  <si>
    <t xml:space="preserve">Lương cơ bản </t>
  </si>
  <si>
    <t>Bảo hiểm NSDLĐ trả cho người lao động (21,5% gồm 17,5% BHXH, BHTN 1%, BHYT 3%) và Công đoàn phí 2%</t>
  </si>
  <si>
    <t xml:space="preserve"> Quyết định 595/QĐ-BHXH và Nghị định 44/2017/NĐ-CP </t>
  </si>
  <si>
    <t>Tổng lương/tháng</t>
  </si>
  <si>
    <t>Mức lương theo ngày công</t>
  </si>
  <si>
    <t>01 tháng: 26 ngày công</t>
  </si>
  <si>
    <t>Mức lương theo giờ</t>
  </si>
  <si>
    <t>01 ngày: 8 giờ</t>
  </si>
  <si>
    <t>Danh mục</t>
  </si>
  <si>
    <t>Đơn vị</t>
  </si>
  <si>
    <t>Đơn giá</t>
  </si>
  <si>
    <t>Thành tiền trước VAT</t>
  </si>
  <si>
    <t>Switch Core 24 Port</t>
  </si>
  <si>
    <t>Cái</t>
  </si>
  <si>
    <t>Switch Access 24 port</t>
  </si>
  <si>
    <t>Firewall</t>
  </si>
  <si>
    <t>Cân bằng tải ( Load Balance)</t>
  </si>
  <si>
    <t xml:space="preserve">Cái </t>
  </si>
  <si>
    <t>Camera quan sats trong nhà ( Dơme)</t>
  </si>
  <si>
    <t>Camera quan sát ngoài trời ( Bullet)</t>
  </si>
  <si>
    <t>Đầu ghi NVR 16 kênh</t>
  </si>
  <si>
    <t>Dây LAN kết nối</t>
  </si>
  <si>
    <t xml:space="preserve">Tủ Rack 42U </t>
  </si>
  <si>
    <t>Chi phí nhân công nâng cấp hạ tầng CNTT</t>
  </si>
  <si>
    <t>Chi phí nhân công nâng cấp hạ tầng WIFI</t>
  </si>
  <si>
    <t>Chi phí nhân công nâng cấp hạ tầng Camera</t>
  </si>
  <si>
    <t>Ống ghen, ruột gà, đinh vít, ôc vít, nở, băng dính điện</t>
  </si>
  <si>
    <t>Thành tiền sau VAT</t>
  </si>
  <si>
    <t>Thiết bị phát sóng WIFI (AP)</t>
  </si>
  <si>
    <t xml:space="preserve">1người x 1 ngày </t>
  </si>
  <si>
    <t>Đường truyền LeadLineInternet 12 tháng</t>
  </si>
  <si>
    <t>Khảo sát hệ thống ứng dụng</t>
  </si>
  <si>
    <t>Chi phí thiết bị và lắp đặt</t>
  </si>
  <si>
    <t xml:space="preserve">Tổng cộng giá </t>
  </si>
  <si>
    <t>BÁO GIÁ HỆ THỐNG TRANG THIẾT BỊ</t>
  </si>
  <si>
    <t>Thuê dịch vụ</t>
  </si>
  <si>
    <t>BẢNG 3:  BẢNG TỔNG HỢP CHI PHÍ KHẢO SÁT GIAI ĐOẠN LẬP ĐỀ CƯƠNG CHI TIẾT</t>
  </si>
  <si>
    <t>Hạ tầng mạng chung cần nâng cấp</t>
  </si>
  <si>
    <t>Phần mềm Antivirus (quản trị tập trung)</t>
  </si>
  <si>
    <t>Quản trị tập trung</t>
  </si>
  <si>
    <t>Tủ rack 12u treo tường</t>
  </si>
  <si>
    <t>Bổ sung cho TTDL</t>
  </si>
  <si>
    <t>Hệ thống lưu trữ dự liệu chuyên dụng (SAN)</t>
  </si>
  <si>
    <t>Hệ thống</t>
  </si>
  <si>
    <t>Điều hòa case 20000 BTU</t>
  </si>
  <si>
    <t>Hệ thống sàn nâng kỹ thuật</t>
  </si>
  <si>
    <t>m2</t>
  </si>
  <si>
    <t>Hệ thống chữa cháy tự động dùng khí FM200</t>
  </si>
  <si>
    <t xml:space="preserve">UPS 5kvA tủ Rack </t>
  </si>
  <si>
    <t>Thiết bị</t>
  </si>
  <si>
    <t>Các hệ thống khác</t>
  </si>
  <si>
    <t>Swithch POE wifi, Camera</t>
  </si>
  <si>
    <t>Nhân công Vât tư</t>
  </si>
  <si>
    <t>Dây điện cho switch</t>
  </si>
  <si>
    <t>DỰ ÁN:NÂNG CẤP HỆ THỐNG HẠ TẦNG CÔNG NGHỆ THÔNG TIN SỞ TNMT TỈNH HÀ GIANG</t>
  </si>
  <si>
    <t>Biểu 02</t>
  </si>
  <si>
    <t>Mức lương cơ sở năm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</si>
</sst>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5">
    <numFmt numFmtId="5" formatCode="&quot;$&quot;#,##0_);\(&quot;$&quot;#,##0\)"/>
    <numFmt numFmtId="6" formatCode="&quot;$&quot;#,##0_);[Red]\(&quot;$&quot;#,##0\)"/>
    <numFmt numFmtId="41" formatCode="_(* #,##0_);_(* \(#,##0\);_(* &quot;-&quot;_);_(@_)"/>
    <numFmt numFmtId="43" formatCode="_(* #,##0.00_);_(* \(#,##0.00\);_(* &quot;-&quot;??_);_(@_)"/>
    <numFmt numFmtId="164" formatCode="#,##0\ &quot;₫&quot;;[Red]\-#,##0\ &quot;₫&quot;"/>
    <numFmt numFmtId="165" formatCode="_-* #,##0_-;\-* #,##0_-;_-* &quot;-&quot;_-;_-@_-"/>
    <numFmt numFmtId="166" formatCode="_-* #,##0.00_-;\-* #,##0.00_-;_-* &quot;-&quot;??_-;_-@_-"/>
    <numFmt numFmtId="167" formatCode="_-* #,##0\ _₫_-;\-* #,##0\ _₫_-;_-* &quot;-&quot;\ _₫_-;_-@_-"/>
    <numFmt numFmtId="168" formatCode="_-* #,##0.00\ _₫_-;\-* #,##0.00\ _₫_-;_-* &quot;-&quot;??\ _₫_-;_-@_-"/>
    <numFmt numFmtId="169" formatCode="&quot;£&quot;#,##0.00;[Red]\-&quot;£&quot;#,##0.00"/>
    <numFmt numFmtId="170" formatCode="_-&quot;£&quot;* #,##0.00_-;\-&quot;£&quot;* #,##0.00_-;_-&quot;£&quot;* &quot;-&quot;??_-;_-@_-"/>
    <numFmt numFmtId="171" formatCode="00.000"/>
    <numFmt numFmtId="172" formatCode="&quot;?&quot;#,##0;&quot;?&quot;\-#,##0"/>
    <numFmt numFmtId="173" formatCode="_ &quot;\&quot;* #,##0_ ;_ &quot;\&quot;* \-#,##0_ ;_ &quot;\&quot;* &quot;-&quot;_ ;_ @_ "/>
    <numFmt numFmtId="174" formatCode="_ &quot;\&quot;* #,##0.00_ ;_ &quot;\&quot;* \-#,##0.00_ ;_ &quot;\&quot;* &quot;-&quot;??_ ;_ @_ "/>
    <numFmt numFmtId="175" formatCode="_ * #,##0_ ;_ * \-#,##0_ ;_ * &quot;-&quot;_ ;_ @_ "/>
    <numFmt numFmtId="176" formatCode="_ * #,##0.00_ ;_ * \-#,##0.00_ ;_ * &quot;-&quot;??_ ;_ @_ "/>
    <numFmt numFmtId="177" formatCode="#,##0.0_);\(#,##0.0\)"/>
    <numFmt numFmtId="178" formatCode="_(* #,##0.0000_);_(* \(#,##0.0000\);_(* &quot;-&quot;??_);_(@_)"/>
    <numFmt numFmtId="179" formatCode="0.0%;[Red]\(0.0%\)"/>
    <numFmt numFmtId="180" formatCode="_ * #,##0.00_)&quot;£&quot;_ ;_ * \(#,##0.00\)&quot;£&quot;_ ;_ * &quot;-&quot;??_)&quot;£&quot;_ ;_ @_ "/>
    <numFmt numFmtId="181" formatCode="_-&quot;$&quot;* #,##0.00_-;\-&quot;$&quot;* #,##0.00_-;_-&quot;$&quot;* &quot;-&quot;??_-;_-@_-"/>
    <numFmt numFmtId="182" formatCode="0.0%;\(0.0%\)"/>
    <numFmt numFmtId="183" formatCode="\$#,##0\ ;\(\$#,##0\)"/>
    <numFmt numFmtId="184" formatCode="_(* #,##0_);_(* \(#,##0\);_(* &quot;-&quot;??_);_(@_)"/>
    <numFmt numFmtId="185" formatCode="#,##0.000_);\(#,##0.000\)"/>
    <numFmt numFmtId="186" formatCode="#,##0\ &quot;F&quot;;\-#,##0\ &quot;F&quot;"/>
    <numFmt numFmtId="187" formatCode="#,##0\ &quot;F&quot;;[Red]\-#,##0\ &quot;F&quot;"/>
    <numFmt numFmtId="188" formatCode="&quot;\&quot;#,##0.00;[Red]&quot;\&quot;\-#,##0.00"/>
    <numFmt numFmtId="189" formatCode="&quot;\&quot;#,##0;[Red]&quot;\&quot;\-#,##0"/>
    <numFmt numFmtId="190" formatCode="_-&quot;$&quot;* #,##0_-;\-&quot;$&quot;* #,##0_-;_-&quot;$&quot;* &quot;-&quot;_-;_-@_-"/>
    <numFmt numFmtId="191" formatCode="#,##0;[Red]#,##0"/>
    <numFmt numFmtId="192" formatCode="_ * #,##0.00_)_$_ ;_ * \(#,##0.00\)_$_ ;_ * &quot;-&quot;??_)_$_ ;_ @_ "/>
    <numFmt numFmtId="193" formatCode="0.000000;[Red]0.000000"/>
    <numFmt numFmtId="194" formatCode="#,##0.000000"/>
    <numFmt numFmtId="195" formatCode="0.00000"/>
    <numFmt numFmtId="196" formatCode="0.000000"/>
    <numFmt numFmtId="197" formatCode="#,##0.000000;[Red]#,##0.000000"/>
    <numFmt numFmtId="198" formatCode="_(&quot;€&quot;* #,##0.00_);_(&quot;€&quot;* \(#,##0.00\);_(&quot;€&quot;* &quot;-&quot;??_);_(@_)"/>
    <numFmt numFmtId="199" formatCode="&quot;€&quot;#,##0_);\(&quot;€&quot;#,##0\)"/>
    <numFmt numFmtId="200" formatCode="0.000%"/>
    <numFmt numFmtId="201" formatCode="_-* #,##0_-;\-* #,##0_-;_-* &quot;-&quot;??_-;_-@_-"/>
    <numFmt numFmtId="202" formatCode="_-* #,##0.000000\ _₫_-;\-* #,##0.000000\ _₫_-;_-* &quot;-&quot;??????\ _₫_-;_-@_-"/>
    <numFmt numFmtId="203" formatCode="_-* #,##0\ _₫_-;\-* #,##0\ _₫_-;_-* &quot;-&quot;??\ _₫_-;_-@_-"/>
    <numFmt numFmtId="204" formatCode="_(* #,##0.0_);_(* \(#,##0.0\);_(* &quot;-&quot;??_);_(@_)"/>
  </numFmts>
  <fonts count="15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63"/>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sz val="11"/>
      <name val="??"/>
      <family val="3"/>
    </font>
    <font>
      <sz val="14"/>
      <name val="??"/>
      <family val="3"/>
    </font>
    <font>
      <sz val="12"/>
      <name val="????"/>
      <family val="2"/>
      <charset val="136"/>
    </font>
    <font>
      <sz val="12"/>
      <name val="???"/>
      <family val="3"/>
    </font>
    <font>
      <sz val="10"/>
      <name val="???"/>
      <family val="3"/>
      <charset val="129"/>
    </font>
    <font>
      <b/>
      <u/>
      <sz val="14"/>
      <color indexed="8"/>
      <name val=".VnBook-AntiquaH"/>
      <family val="2"/>
    </font>
    <font>
      <i/>
      <sz val="12"/>
      <color indexed="8"/>
      <name val=".VnBook-AntiquaH"/>
      <family val="2"/>
    </font>
    <font>
      <b/>
      <sz val="12"/>
      <color indexed="8"/>
      <name val=".VnBook-Antiqua"/>
      <family val="2"/>
    </font>
    <font>
      <i/>
      <sz val="12"/>
      <color indexed="8"/>
      <name val=".VnBook-Antiqua"/>
      <family val="2"/>
    </font>
    <font>
      <sz val="12"/>
      <name val="±¼¸²Ã¼"/>
      <family val="3"/>
      <charset val="129"/>
    </font>
    <font>
      <sz val="12"/>
      <name val="¹UAAA¼"/>
      <family val="3"/>
      <charset val="129"/>
    </font>
    <font>
      <sz val="12"/>
      <name val="µ¸¿òÃ¼"/>
      <family val="3"/>
      <charset val="129"/>
    </font>
    <font>
      <sz val="10"/>
      <name val="Helv"/>
      <family val="2"/>
    </font>
    <font>
      <sz val="10"/>
      <name val="Arial"/>
      <family val="2"/>
    </font>
    <font>
      <sz val="10"/>
      <color indexed="8"/>
      <name val="Arial"/>
      <family val="2"/>
    </font>
    <font>
      <sz val="8"/>
      <name val="Arial"/>
      <family val="2"/>
    </font>
    <font>
      <b/>
      <sz val="12"/>
      <name val=".VnBook-AntiquaH"/>
      <family val="2"/>
    </font>
    <font>
      <b/>
      <sz val="12"/>
      <name val="Arial"/>
      <family val="2"/>
    </font>
    <font>
      <b/>
      <sz val="18"/>
      <name val="Arial"/>
      <family val="2"/>
    </font>
    <font>
      <b/>
      <sz val="10"/>
      <name val=".VnTime"/>
      <family val="2"/>
    </font>
    <font>
      <sz val="12"/>
      <name val="Arial"/>
      <family val="2"/>
    </font>
    <font>
      <sz val="12"/>
      <name val="바탕체"/>
      <family val="3"/>
      <charset val="129"/>
    </font>
    <font>
      <b/>
      <sz val="11"/>
      <name val="Arial"/>
      <family val="2"/>
    </font>
    <font>
      <sz val="12"/>
      <name val="Helv"/>
      <family val="2"/>
    </font>
    <font>
      <sz val="10"/>
      <name val="MS Sans Serif"/>
      <family val="2"/>
    </font>
    <font>
      <b/>
      <sz val="10"/>
      <name val="MS Sans Serif"/>
      <family val="2"/>
    </font>
    <font>
      <sz val="12"/>
      <name val="VNTime"/>
      <family val="2"/>
    </font>
    <font>
      <b/>
      <sz val="8"/>
      <name val="VN Helvetica"/>
      <family val="2"/>
    </font>
    <font>
      <b/>
      <sz val="12"/>
      <name val=".VnTime"/>
      <family val="2"/>
    </font>
    <font>
      <b/>
      <sz val="10"/>
      <name val="VN AvantGBook"/>
      <family val="2"/>
    </font>
    <font>
      <b/>
      <sz val="16"/>
      <name val=".VnTime"/>
      <family val="2"/>
    </font>
    <font>
      <sz val="10"/>
      <name val=".VnTime"/>
      <family val="2"/>
    </font>
    <font>
      <sz val="9"/>
      <name val=".VnTime"/>
      <family val="2"/>
    </font>
    <font>
      <sz val="14"/>
      <name val=".VnArial"/>
      <family val="2"/>
    </font>
    <font>
      <sz val="14"/>
      <name val="뼻뮝"/>
      <family val="3"/>
      <charset val="129"/>
    </font>
    <font>
      <sz val="12"/>
      <name val="바탕체"/>
      <family val="3"/>
    </font>
    <font>
      <sz val="12"/>
      <name val="뼻뮝"/>
      <family val="1"/>
      <charset val="129"/>
    </font>
    <font>
      <sz val="9"/>
      <name val="Arial"/>
      <family val="2"/>
    </font>
    <font>
      <sz val="10"/>
      <name val="Helv"/>
      <family val="2"/>
    </font>
    <font>
      <sz val="10"/>
      <name val="굴림체"/>
      <family val="3"/>
      <charset val="129"/>
    </font>
    <font>
      <sz val="12"/>
      <name val="Courier"/>
      <family val="3"/>
    </font>
    <font>
      <sz val="10"/>
      <name val=" "/>
      <family val="1"/>
      <charset val="136"/>
    </font>
    <font>
      <sz val="12"/>
      <name val="Times New Roman"/>
      <family val="1"/>
    </font>
    <font>
      <sz val="10"/>
      <name val="Arial"/>
      <family val="2"/>
    </font>
    <font>
      <sz val="12"/>
      <color indexed="8"/>
      <name val="Times New Roman"/>
      <family val="1"/>
    </font>
    <font>
      <b/>
      <sz val="13"/>
      <name val="Times New Roman"/>
      <family val="1"/>
    </font>
    <font>
      <sz val="13"/>
      <name val="Times New Roman"/>
      <family val="1"/>
    </font>
    <font>
      <b/>
      <sz val="14"/>
      <name val="Times New Roman"/>
      <family val="1"/>
    </font>
    <font>
      <sz val="14"/>
      <name val="Times New Roman"/>
      <family val="1"/>
    </font>
    <font>
      <sz val="11"/>
      <color indexed="8"/>
      <name val="Calibri"/>
      <family val="2"/>
    </font>
    <font>
      <sz val="10"/>
      <name val="Arial"/>
      <family val="2"/>
      <charset val="163"/>
    </font>
    <font>
      <sz val="11"/>
      <name val=".VnArial"/>
      <family val="2"/>
    </font>
    <font>
      <b/>
      <sz val="12"/>
      <name val="Times New Roman"/>
      <family val="1"/>
    </font>
    <font>
      <b/>
      <sz val="11"/>
      <name val="Cambria"/>
      <family val="1"/>
      <charset val="163"/>
    </font>
    <font>
      <sz val="11"/>
      <name val="Cambria"/>
      <family val="1"/>
      <charset val="163"/>
    </font>
    <font>
      <b/>
      <sz val="11"/>
      <color indexed="10"/>
      <name val="Cambria"/>
      <family val="1"/>
      <charset val="163"/>
    </font>
    <font>
      <sz val="12"/>
      <color indexed="8"/>
      <name val="Times New Roman"/>
      <family val="2"/>
    </font>
    <font>
      <sz val="11"/>
      <color theme="1"/>
      <name val="Calibri"/>
      <family val="2"/>
      <scheme val="minor"/>
    </font>
    <font>
      <sz val="12"/>
      <color theme="1"/>
      <name val="Times New Roman"/>
      <family val="1"/>
    </font>
    <font>
      <sz val="11"/>
      <color theme="1"/>
      <name val="Calibri"/>
      <family val="2"/>
      <charset val="163"/>
      <scheme val="minor"/>
    </font>
    <font>
      <b/>
      <sz val="13"/>
      <color rgb="FF000000"/>
      <name val="Times New Roman"/>
      <family val="1"/>
    </font>
    <font>
      <sz val="13"/>
      <color rgb="FF000000"/>
      <name val="Times New Roman"/>
      <family val="1"/>
    </font>
    <font>
      <sz val="11"/>
      <color indexed="8"/>
      <name val="Times New Roman"/>
      <family val="1"/>
    </font>
    <font>
      <b/>
      <sz val="11"/>
      <name val="Times New Roman"/>
      <family val="1"/>
    </font>
    <font>
      <b/>
      <sz val="11"/>
      <color indexed="8"/>
      <name val="Times New Roman"/>
      <family val="1"/>
    </font>
    <font>
      <sz val="11"/>
      <name val="Times New Roman"/>
      <family val="1"/>
    </font>
    <font>
      <sz val="11"/>
      <color theme="1"/>
      <name val="Times New Roman"/>
      <family val="1"/>
    </font>
    <font>
      <sz val="11"/>
      <color indexed="10"/>
      <name val="Times New Roman"/>
      <family val="1"/>
    </font>
    <font>
      <b/>
      <sz val="13"/>
      <color theme="1"/>
      <name val="Times New Roman"/>
      <family val="1"/>
    </font>
    <font>
      <sz val="13"/>
      <color theme="1"/>
      <name val="Times New Roman"/>
      <family val="1"/>
    </font>
    <font>
      <b/>
      <sz val="13"/>
      <color indexed="8"/>
      <name val="Times New Roman"/>
      <family val="1"/>
    </font>
    <font>
      <sz val="12"/>
      <name val="바탕체"/>
      <family val="1"/>
      <charset val="129"/>
    </font>
    <font>
      <sz val="10"/>
      <color indexed="8"/>
      <name val="MS Sans Serif"/>
      <family val="2"/>
    </font>
    <font>
      <sz val="11"/>
      <color indexed="8"/>
      <name val="맑은 고딕"/>
      <family val="3"/>
    </font>
    <font>
      <sz val="11"/>
      <color indexed="9"/>
      <name val="맑은 고딕"/>
      <family val="3"/>
    </font>
    <font>
      <sz val="11"/>
      <color indexed="9"/>
      <name val="Calibri"/>
      <family val="2"/>
    </font>
    <font>
      <sz val="11"/>
      <color indexed="20"/>
      <name val="맑은 고딕"/>
      <family val="3"/>
    </font>
    <font>
      <b/>
      <sz val="11"/>
      <color indexed="52"/>
      <name val="맑은 고딕"/>
      <family val="3"/>
    </font>
    <font>
      <b/>
      <sz val="10"/>
      <name val="Helv"/>
      <family val="2"/>
    </font>
    <font>
      <b/>
      <sz val="11"/>
      <color indexed="9"/>
      <name val="맑은 고딕"/>
      <family val="3"/>
    </font>
    <font>
      <sz val="14"/>
      <color indexed="8"/>
      <name val="Arial"/>
      <family val="2"/>
    </font>
    <font>
      <sz val="11"/>
      <color indexed="8"/>
      <name val="Arial"/>
      <family val="2"/>
    </font>
    <font>
      <sz val="14"/>
      <name val=".VnTime"/>
      <family val="2"/>
    </font>
    <font>
      <b/>
      <sz val="11"/>
      <color indexed="8"/>
      <name val="Calibri"/>
      <family val="2"/>
    </font>
    <font>
      <i/>
      <sz val="11"/>
      <color indexed="23"/>
      <name val="맑은 고딕"/>
      <family val="3"/>
    </font>
    <font>
      <sz val="11"/>
      <color indexed="17"/>
      <name val="맑은 고딕"/>
      <family val="3"/>
    </font>
    <font>
      <b/>
      <sz val="12"/>
      <name val="Helv"/>
      <family val="2"/>
    </font>
    <font>
      <b/>
      <sz val="15"/>
      <color indexed="56"/>
      <name val="맑은 고딕"/>
      <family val="3"/>
    </font>
    <font>
      <b/>
      <sz val="13"/>
      <color indexed="56"/>
      <name val="맑은 고딕"/>
      <family val="3"/>
    </font>
    <font>
      <b/>
      <sz val="11"/>
      <color indexed="56"/>
      <name val="맑은 고딕"/>
      <family val="3"/>
    </font>
    <font>
      <u/>
      <sz val="10"/>
      <color indexed="12"/>
      <name val="Arial"/>
      <family val="2"/>
    </font>
    <font>
      <sz val="11"/>
      <color indexed="62"/>
      <name val="맑은 고딕"/>
      <family val="3"/>
    </font>
    <font>
      <sz val="11"/>
      <color indexed="52"/>
      <name val="맑은 고딕"/>
      <family val="3"/>
    </font>
    <font>
      <b/>
      <sz val="11"/>
      <name val="Helv"/>
      <family val="2"/>
    </font>
    <font>
      <sz val="11"/>
      <color indexed="60"/>
      <name val="맑은 고딕"/>
      <family val="3"/>
    </font>
    <font>
      <sz val="12"/>
      <color theme="1"/>
      <name val="Calibri"/>
      <family val="2"/>
      <scheme val="minor"/>
    </font>
    <font>
      <sz val="14"/>
      <color theme="1"/>
      <name val="Arial"/>
      <family val="2"/>
    </font>
    <font>
      <sz val="12"/>
      <name val=".VnTime"/>
      <family val="2"/>
    </font>
    <font>
      <sz val="11"/>
      <name val="돋움"/>
      <family val="3"/>
      <charset val="129"/>
    </font>
    <font>
      <b/>
      <sz val="11"/>
      <color indexed="63"/>
      <name val="맑은 고딕"/>
      <family val="3"/>
    </font>
    <font>
      <b/>
      <sz val="18"/>
      <color indexed="62"/>
      <name val="Cambria"/>
      <family val="2"/>
    </font>
    <font>
      <b/>
      <sz val="11"/>
      <color indexed="12"/>
      <name val="MS Sans Serif"/>
      <family val="2"/>
    </font>
    <font>
      <b/>
      <sz val="18"/>
      <color indexed="56"/>
      <name val="맑은 고딕"/>
      <family val="3"/>
    </font>
    <font>
      <b/>
      <sz val="10"/>
      <name val="VN Helvetica"/>
    </font>
    <font>
      <sz val="11"/>
      <color indexed="10"/>
      <name val="맑은 고딕"/>
      <family val="3"/>
    </font>
    <font>
      <u/>
      <sz val="11"/>
      <color indexed="20"/>
      <name val="돋움"/>
      <family val="3"/>
      <charset val="129"/>
    </font>
    <font>
      <sz val="12"/>
      <name val="宋体"/>
      <charset val="134"/>
    </font>
    <font>
      <b/>
      <sz val="8"/>
      <color indexed="81"/>
      <name val="Tahoma"/>
      <family val="2"/>
    </font>
    <font>
      <sz val="8"/>
      <color indexed="81"/>
      <name val="Tahoma"/>
      <family val="2"/>
    </font>
    <font>
      <sz val="9"/>
      <color rgb="FF000000"/>
      <name val="Tahoma"/>
      <family val="2"/>
      <charset val="163"/>
    </font>
    <font>
      <sz val="10"/>
      <color rgb="FF000000"/>
      <name val="Tahoma"/>
      <family val="2"/>
    </font>
    <font>
      <b/>
      <sz val="10"/>
      <color rgb="FF000000"/>
      <name val="Tahoma"/>
      <family val="2"/>
    </font>
    <font>
      <sz val="10"/>
      <color rgb="FF000000"/>
      <name val="Arial"/>
      <family val="2"/>
    </font>
    <font>
      <b/>
      <sz val="12"/>
      <color indexed="8"/>
      <name val="Times New Roman"/>
      <family val="1"/>
    </font>
    <font>
      <b/>
      <sz val="14"/>
      <color theme="1"/>
      <name val="Times New Roman"/>
      <family val="1"/>
    </font>
    <font>
      <b/>
      <sz val="14"/>
      <name val="Arial"/>
      <family val="2"/>
    </font>
    <font>
      <sz val="14"/>
      <color theme="0"/>
      <name val="Arial"/>
      <family val="2"/>
    </font>
    <font>
      <sz val="14"/>
      <color theme="0"/>
      <name val="Calibri"/>
      <family val="2"/>
      <charset val="163"/>
      <scheme val="minor"/>
    </font>
    <font>
      <sz val="14"/>
      <color theme="1"/>
      <name val="Calibri"/>
      <family val="2"/>
      <charset val="163"/>
      <scheme val="minor"/>
    </font>
    <font>
      <sz val="14"/>
      <color theme="0"/>
      <name val="Times New Roman"/>
      <family val="1"/>
    </font>
    <font>
      <i/>
      <sz val="14"/>
      <name val="Cambria"/>
      <family val="1"/>
      <scheme val="major"/>
    </font>
    <font>
      <b/>
      <sz val="14"/>
      <color theme="0"/>
      <name val="Times New Roman"/>
      <family val="1"/>
    </font>
    <font>
      <b/>
      <sz val="14"/>
      <color theme="0"/>
      <name val="Arial"/>
      <family val="2"/>
    </font>
    <font>
      <sz val="14"/>
      <color theme="1"/>
      <name val="Times New Roman"/>
      <family val="1"/>
    </font>
    <font>
      <i/>
      <sz val="13"/>
      <name val="Times New Roman"/>
      <family val="1"/>
    </font>
    <font>
      <b/>
      <sz val="10"/>
      <name val="Arial"/>
      <family val="2"/>
    </font>
    <font>
      <sz val="12"/>
      <color theme="1"/>
      <name val="Calibri"/>
      <family val="2"/>
      <charset val="163"/>
      <scheme val="minor"/>
    </font>
    <font>
      <b/>
      <i/>
      <sz val="14"/>
      <color theme="1"/>
      <name val="Times New Roman"/>
      <family val="1"/>
    </font>
    <font>
      <sz val="14"/>
      <name val="Calibri"/>
      <family val="2"/>
      <charset val="163"/>
      <scheme val="minor"/>
    </font>
    <font>
      <b/>
      <sz val="16"/>
      <name val="Times New Roman"/>
      <family val="1"/>
    </font>
    <font>
      <sz val="13"/>
      <color rgb="FF222222"/>
      <name val="Times New Roman"/>
      <family val="1"/>
    </font>
    <font>
      <i/>
      <sz val="12"/>
      <name val="Times New Roman"/>
      <family val="1"/>
    </font>
    <font>
      <i/>
      <sz val="12"/>
      <color theme="1"/>
      <name val="Times New Roman"/>
      <family val="1"/>
    </font>
    <font>
      <sz val="11"/>
      <name val="Arial"/>
      <family val="2"/>
    </font>
    <font>
      <sz val="10.5"/>
      <name val="Arial"/>
      <family val="2"/>
    </font>
    <font>
      <sz val="10.5"/>
      <color rgb="FFFF0000"/>
      <name val="Arial"/>
      <family val="2"/>
    </font>
    <font>
      <b/>
      <sz val="11"/>
      <color theme="1"/>
      <name val="Times New Roman"/>
      <family val="1"/>
    </font>
    <font>
      <i/>
      <sz val="11"/>
      <color theme="1"/>
      <name val="Times New Roman"/>
      <family val="1"/>
    </font>
    <font>
      <i/>
      <sz val="11"/>
      <name val="Times New Roman"/>
      <family val="1"/>
    </font>
    <font>
      <b/>
      <sz val="12"/>
      <color theme="1"/>
      <name val="Times New Roman"/>
      <family val="1"/>
    </font>
    <font>
      <sz val="11"/>
      <color rgb="FFFF0000"/>
      <name val="Times New Roman"/>
      <family val="1"/>
    </font>
  </fonts>
  <fills count="58">
    <fill>
      <patternFill patternType="none"/>
    </fill>
    <fill>
      <patternFill patternType="gray125"/>
    </fill>
    <fill>
      <patternFill patternType="solid">
        <fgColor indexed="22"/>
        <bgColor indexed="64"/>
      </patternFill>
    </fill>
    <fill>
      <patternFill patternType="solid">
        <fgColor indexed="40"/>
        <bgColor indexed="64"/>
      </patternFill>
    </fill>
    <fill>
      <patternFill patternType="solid">
        <fgColor indexed="26"/>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
      <patternFill patternType="solid">
        <fgColor indexed="43"/>
        <bgColor indexed="64"/>
      </patternFill>
    </fill>
    <fill>
      <patternFill patternType="solid">
        <fgColor indexed="9"/>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27"/>
        <bgColor indexed="64"/>
      </patternFill>
    </fill>
    <fill>
      <patternFill patternType="solid">
        <fgColor indexed="49"/>
        <bgColor indexed="64"/>
      </patternFill>
    </fill>
    <fill>
      <patternFill patternType="solid">
        <fgColor indexed="42"/>
        <bgColor indexed="64"/>
      </patternFill>
    </fill>
    <fill>
      <patternFill patternType="solid">
        <fgColor indexed="42"/>
        <bgColor indexed="26"/>
      </patternFill>
    </fill>
    <fill>
      <patternFill patternType="solid">
        <fgColor indexed="9"/>
        <bgColor indexed="26"/>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42"/>
        <bgColor indexed="42"/>
      </patternFill>
    </fill>
    <fill>
      <patternFill patternType="solid">
        <fgColor indexed="57"/>
      </patternFill>
    </fill>
    <fill>
      <patternFill patternType="solid">
        <fgColor indexed="27"/>
        <bgColor indexed="27"/>
      </patternFill>
    </fill>
    <fill>
      <patternFill patternType="solid">
        <fgColor indexed="47"/>
        <bgColor indexed="47"/>
      </patternFill>
    </fill>
    <fill>
      <patternFill patternType="solid">
        <fgColor indexed="53"/>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patternFill>
    </fill>
    <fill>
      <patternFill patternType="solid">
        <fgColor indexed="26"/>
      </patternFill>
    </fill>
    <fill>
      <patternFill patternType="solid">
        <fgColor rgb="FFB8CCE4"/>
        <bgColor indexed="64"/>
      </patternFill>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FFFFFF"/>
        <bgColor indexed="64"/>
      </patternFill>
    </fill>
  </fills>
  <borders count="3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medium">
        <color indexed="0"/>
      </right>
      <top/>
      <bottom/>
      <diagonal/>
    </border>
    <border>
      <left/>
      <right/>
      <top style="double">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style="hair">
        <color indexed="64"/>
      </top>
      <bottom style="hair">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auto="1"/>
      </right>
      <top style="thin">
        <color theme="0" tint="-0.499984740745262"/>
      </top>
      <bottom style="thin">
        <color theme="0" tint="-0.499984740745262"/>
      </bottom>
      <diagonal/>
    </border>
    <border>
      <left style="thin">
        <color theme="0" tint="-0.499984740745262"/>
      </left>
      <right style="thin">
        <color auto="1"/>
      </right>
      <top style="thin">
        <color theme="0" tint="-0.499984740745262"/>
      </top>
      <bottom style="thin">
        <color theme="0" tint="-0.499984740745262"/>
      </bottom>
      <diagonal/>
    </border>
    <border>
      <left style="medium">
        <color indexed="64"/>
      </left>
      <right style="thin">
        <color indexed="64"/>
      </right>
      <top style="thin">
        <color indexed="64"/>
      </top>
      <bottom style="thin">
        <color indexed="64"/>
      </bottom>
      <diagonal/>
    </border>
  </borders>
  <cellStyleXfs count="378">
    <xf numFmtId="0" fontId="0" fillId="0" borderId="0"/>
    <xf numFmtId="171" fontId="10" fillId="0" borderId="0" applyFont="0" applyFill="0" applyBorder="0" applyAlignment="0" applyProtection="0"/>
    <xf numFmtId="0" fontId="11" fillId="0" borderId="0" applyFont="0" applyFill="0" applyBorder="0" applyAlignment="0" applyProtection="0"/>
    <xf numFmtId="172" fontId="10" fillId="0" borderId="0" applyFont="0" applyFill="0" applyBorder="0" applyAlignment="0" applyProtection="0"/>
    <xf numFmtId="40" fontId="11" fillId="0" borderId="0" applyFont="0" applyFill="0" applyBorder="0" applyAlignment="0" applyProtection="0"/>
    <xf numFmtId="38" fontId="11" fillId="0" borderId="0" applyFont="0" applyFill="0" applyBorder="0" applyAlignment="0" applyProtection="0"/>
    <xf numFmtId="165" fontId="12" fillId="0" borderId="0" applyFont="0" applyFill="0" applyBorder="0" applyAlignment="0" applyProtection="0"/>
    <xf numFmtId="9" fontId="13" fillId="0" borderId="0" applyFont="0" applyFill="0" applyBorder="0" applyAlignment="0" applyProtection="0"/>
    <xf numFmtId="0" fontId="14" fillId="0" borderId="0"/>
    <xf numFmtId="0" fontId="34" fillId="0" borderId="0"/>
    <xf numFmtId="0" fontId="34" fillId="0" borderId="0"/>
    <xf numFmtId="0" fontId="15" fillId="2" borderId="0"/>
    <xf numFmtId="0" fontId="16" fillId="2" borderId="0"/>
    <xf numFmtId="0" fontId="17" fillId="2" borderId="0"/>
    <xf numFmtId="0" fontId="18" fillId="0" borderId="0">
      <alignment wrapText="1"/>
    </xf>
    <xf numFmtId="173" fontId="19" fillId="0" borderId="0" applyFont="0" applyFill="0" applyBorder="0" applyAlignment="0" applyProtection="0"/>
    <xf numFmtId="174" fontId="19" fillId="0" borderId="0" applyFont="0" applyFill="0" applyBorder="0" applyAlignment="0" applyProtection="0"/>
    <xf numFmtId="175" fontId="19" fillId="0" borderId="0" applyFont="0" applyFill="0" applyBorder="0" applyAlignment="0" applyProtection="0"/>
    <xf numFmtId="176" fontId="19" fillId="0" borderId="0" applyFont="0" applyFill="0" applyBorder="0" applyAlignment="0" applyProtection="0"/>
    <xf numFmtId="0" fontId="20" fillId="0" borderId="0"/>
    <xf numFmtId="0" fontId="21" fillId="0" borderId="0"/>
    <xf numFmtId="0" fontId="8" fillId="0" borderId="0" applyFill="0" applyBorder="0" applyAlignment="0"/>
    <xf numFmtId="177" fontId="22" fillId="0" borderId="0" applyFill="0" applyBorder="0" applyAlignment="0"/>
    <xf numFmtId="178" fontId="22" fillId="0" borderId="0" applyFill="0" applyBorder="0" applyAlignment="0"/>
    <xf numFmtId="179" fontId="22" fillId="0" borderId="0" applyFill="0" applyBorder="0" applyAlignment="0"/>
    <xf numFmtId="180" fontId="8" fillId="0" borderId="0" applyFill="0" applyBorder="0" applyAlignment="0"/>
    <xf numFmtId="181" fontId="22" fillId="0" borderId="0" applyFill="0" applyBorder="0" applyAlignment="0"/>
    <xf numFmtId="182" fontId="22" fillId="0" borderId="0" applyFill="0" applyBorder="0" applyAlignment="0"/>
    <xf numFmtId="177" fontId="22" fillId="0" borderId="0" applyFill="0" applyBorder="0" applyAlignment="0"/>
    <xf numFmtId="43" fontId="8" fillId="0" borderId="0" applyFont="0" applyFill="0" applyBorder="0" applyAlignment="0" applyProtection="0"/>
    <xf numFmtId="181" fontId="22" fillId="0" borderId="0" applyFont="0" applyFill="0" applyBorder="0" applyAlignment="0" applyProtection="0"/>
    <xf numFmtId="43" fontId="66" fillId="0" borderId="0" applyFont="0" applyFill="0" applyBorder="0" applyAlignment="0" applyProtection="0"/>
    <xf numFmtId="43" fontId="54" fillId="0" borderId="0" applyFont="0" applyFill="0" applyBorder="0" applyAlignment="0" applyProtection="0"/>
    <xf numFmtId="192" fontId="23" fillId="0" borderId="0" applyFont="0" applyFill="0" applyBorder="0" applyAlignment="0" applyProtection="0"/>
    <xf numFmtId="164" fontId="23" fillId="0" borderId="0" applyFont="0" applyFill="0" applyBorder="0" applyAlignment="0" applyProtection="0"/>
    <xf numFmtId="43" fontId="59" fillId="0" borderId="0" applyFont="0" applyFill="0" applyBorder="0" applyAlignment="0" applyProtection="0"/>
    <xf numFmtId="43" fontId="23" fillId="0" borderId="0" applyFont="0" applyFill="0" applyBorder="0" applyAlignment="0" applyProtection="0"/>
    <xf numFmtId="3" fontId="23" fillId="0" borderId="0" applyFont="0" applyFill="0" applyBorder="0" applyAlignment="0" applyProtection="0"/>
    <xf numFmtId="177" fontId="22" fillId="0" borderId="0" applyFont="0" applyFill="0" applyBorder="0" applyAlignment="0" applyProtection="0"/>
    <xf numFmtId="183" fontId="23" fillId="0" borderId="0" applyFont="0" applyFill="0" applyBorder="0" applyAlignment="0" applyProtection="0"/>
    <xf numFmtId="0" fontId="23" fillId="0" borderId="0" applyFont="0" applyFill="0" applyBorder="0" applyAlignment="0" applyProtection="0"/>
    <xf numFmtId="14" fontId="24" fillId="0" borderId="0" applyFill="0" applyBorder="0" applyAlignment="0"/>
    <xf numFmtId="181" fontId="22" fillId="0" borderId="0" applyFill="0" applyBorder="0" applyAlignment="0"/>
    <xf numFmtId="177" fontId="22" fillId="0" borderId="0" applyFill="0" applyBorder="0" applyAlignment="0"/>
    <xf numFmtId="181" fontId="22" fillId="0" borderId="0" applyFill="0" applyBorder="0" applyAlignment="0"/>
    <xf numFmtId="182" fontId="22" fillId="0" borderId="0" applyFill="0" applyBorder="0" applyAlignment="0"/>
    <xf numFmtId="177" fontId="22" fillId="0" borderId="0" applyFill="0" applyBorder="0" applyAlignment="0"/>
    <xf numFmtId="2" fontId="23" fillId="0" borderId="0" applyFont="0" applyFill="0" applyBorder="0" applyAlignment="0" applyProtection="0"/>
    <xf numFmtId="38" fontId="25" fillId="2" borderId="0" applyNumberFormat="0" applyBorder="0" applyAlignment="0" applyProtection="0"/>
    <xf numFmtId="0" fontId="26" fillId="0" borderId="0" applyNumberFormat="0" applyFont="0" applyBorder="0" applyAlignment="0">
      <alignment horizontal="left" vertical="center"/>
    </xf>
    <xf numFmtId="0" fontId="27" fillId="0" borderId="1" applyNumberFormat="0" applyAlignment="0" applyProtection="0">
      <alignment horizontal="left" vertical="center"/>
    </xf>
    <xf numFmtId="0" fontId="27" fillId="0" borderId="2">
      <alignment horizontal="left" vertical="center"/>
    </xf>
    <xf numFmtId="0" fontId="28" fillId="0" borderId="0" applyNumberFormat="0" applyFill="0" applyBorder="0" applyAlignment="0" applyProtection="0"/>
    <xf numFmtId="0" fontId="27" fillId="0" borderId="0" applyNumberFormat="0" applyFill="0" applyBorder="0" applyAlignment="0" applyProtection="0"/>
    <xf numFmtId="5" fontId="29" fillId="3" borderId="3" applyNumberFormat="0" applyAlignment="0">
      <alignment horizontal="left" vertical="top"/>
    </xf>
    <xf numFmtId="10" fontId="25" fillId="4" borderId="3" applyNumberFormat="0" applyBorder="0" applyAlignment="0" applyProtection="0"/>
    <xf numFmtId="0" fontId="34" fillId="0" borderId="0"/>
    <xf numFmtId="181" fontId="22" fillId="0" borderId="0" applyFill="0" applyBorder="0" applyAlignment="0"/>
    <xf numFmtId="177" fontId="22" fillId="0" borderId="0" applyFill="0" applyBorder="0" applyAlignment="0"/>
    <xf numFmtId="181" fontId="22" fillId="0" borderId="0" applyFill="0" applyBorder="0" applyAlignment="0"/>
    <xf numFmtId="182" fontId="22" fillId="0" borderId="0" applyFill="0" applyBorder="0" applyAlignment="0"/>
    <xf numFmtId="177" fontId="22" fillId="0" borderId="0" applyFill="0" applyBorder="0" applyAlignment="0"/>
    <xf numFmtId="0" fontId="30" fillId="0" borderId="0" applyNumberFormat="0" applyFont="0" applyFill="0" applyAlignment="0"/>
    <xf numFmtId="184" fontId="23" fillId="0" borderId="0"/>
    <xf numFmtId="0" fontId="31" fillId="0" borderId="0"/>
    <xf numFmtId="0" fontId="67" fillId="0" borderId="0"/>
    <xf numFmtId="0" fontId="68" fillId="0" borderId="0"/>
    <xf numFmtId="0" fontId="53" fillId="0" borderId="0"/>
    <xf numFmtId="0" fontId="23" fillId="0" borderId="0"/>
    <xf numFmtId="0" fontId="23" fillId="0" borderId="0"/>
    <xf numFmtId="0" fontId="69" fillId="0" borderId="0"/>
    <xf numFmtId="0" fontId="67" fillId="0" borderId="0"/>
    <xf numFmtId="0" fontId="60" fillId="0" borderId="0"/>
    <xf numFmtId="0" fontId="61" fillId="0" borderId="0"/>
    <xf numFmtId="0" fontId="61" fillId="0" borderId="0"/>
    <xf numFmtId="0" fontId="60" fillId="0" borderId="0"/>
    <xf numFmtId="0" fontId="32" fillId="0" borderId="0" applyNumberFormat="0" applyFill="0" applyBorder="0" applyAlignment="0" applyProtection="0"/>
    <xf numFmtId="180" fontId="8" fillId="0" borderId="0" applyFont="0" applyFill="0" applyBorder="0" applyAlignment="0" applyProtection="0"/>
    <xf numFmtId="185" fontId="8" fillId="0" borderId="0" applyFont="0" applyFill="0" applyBorder="0" applyAlignment="0" applyProtection="0"/>
    <xf numFmtId="10" fontId="23" fillId="0" borderId="0" applyFont="0" applyFill="0" applyBorder="0" applyAlignment="0" applyProtection="0"/>
    <xf numFmtId="181" fontId="22" fillId="0" borderId="0" applyFill="0" applyBorder="0" applyAlignment="0"/>
    <xf numFmtId="177" fontId="22" fillId="0" borderId="0" applyFill="0" applyBorder="0" applyAlignment="0"/>
    <xf numFmtId="181" fontId="22" fillId="0" borderId="0" applyFill="0" applyBorder="0" applyAlignment="0"/>
    <xf numFmtId="182" fontId="22" fillId="0" borderId="0" applyFill="0" applyBorder="0" applyAlignment="0"/>
    <xf numFmtId="177" fontId="22" fillId="0" borderId="0" applyFill="0" applyBorder="0" applyAlignment="0"/>
    <xf numFmtId="0" fontId="33" fillId="0" borderId="0"/>
    <xf numFmtId="0" fontId="34" fillId="0" borderId="0" applyNumberFormat="0" applyFont="0" applyFill="0" applyBorder="0" applyAlignment="0" applyProtection="0">
      <alignment horizontal="left"/>
    </xf>
    <xf numFmtId="0" fontId="35" fillId="0" borderId="4">
      <alignment horizontal="center"/>
    </xf>
    <xf numFmtId="0" fontId="48" fillId="0" borderId="0"/>
    <xf numFmtId="49" fontId="24" fillId="0" borderId="0" applyFill="0" applyBorder="0" applyAlignment="0"/>
    <xf numFmtId="186" fontId="8" fillId="0" borderId="0" applyFill="0" applyBorder="0" applyAlignment="0"/>
    <xf numFmtId="187" fontId="8" fillId="0" borderId="0" applyFill="0" applyBorder="0" applyAlignment="0"/>
    <xf numFmtId="0" fontId="36" fillId="0" borderId="5"/>
    <xf numFmtId="0" fontId="32" fillId="0" borderId="0" applyNumberFormat="0" applyFill="0" applyBorder="0" applyAlignment="0" applyProtection="0"/>
    <xf numFmtId="0" fontId="23" fillId="0" borderId="6" applyNumberFormat="0" applyFont="0" applyFill="0" applyAlignment="0" applyProtection="0"/>
    <xf numFmtId="5" fontId="37" fillId="5" borderId="7">
      <alignment vertical="top"/>
    </xf>
    <xf numFmtId="0" fontId="38" fillId="6" borderId="3">
      <alignment horizontal="left" vertical="center"/>
    </xf>
    <xf numFmtId="6" fontId="39" fillId="7" borderId="7"/>
    <xf numFmtId="5" fontId="29" fillId="0" borderId="7">
      <alignment horizontal="left" vertical="top"/>
    </xf>
    <xf numFmtId="0" fontId="40" fillId="8" borderId="0">
      <alignment horizontal="left" vertical="center"/>
    </xf>
    <xf numFmtId="5" fontId="41" fillId="0" borderId="8">
      <alignment horizontal="left" vertical="top"/>
    </xf>
    <xf numFmtId="0" fontId="42" fillId="0" borderId="8">
      <alignment horizontal="left" vertical="center"/>
    </xf>
    <xf numFmtId="0" fontId="43" fillId="0" borderId="0" applyNumberFormat="0" applyFill="0" applyBorder="0" applyAlignment="0" applyProtection="0"/>
    <xf numFmtId="0" fontId="51" fillId="0" borderId="0" applyFont="0" applyFill="0" applyBorder="0" applyAlignment="0" applyProtection="0"/>
    <xf numFmtId="0" fontId="51" fillId="0" borderId="0" applyFont="0" applyFill="0" applyBorder="0" applyAlignment="0" applyProtection="0"/>
    <xf numFmtId="0" fontId="52" fillId="0" borderId="0">
      <alignment vertical="center"/>
    </xf>
    <xf numFmtId="40" fontId="44" fillId="0" borderId="0" applyFont="0" applyFill="0" applyBorder="0" applyAlignment="0" applyProtection="0"/>
    <xf numFmtId="38" fontId="44" fillId="0" borderId="0" applyFont="0" applyFill="0" applyBorder="0" applyAlignment="0" applyProtection="0"/>
    <xf numFmtId="0" fontId="44" fillId="0" borderId="0" applyFont="0" applyFill="0" applyBorder="0" applyAlignment="0" applyProtection="0"/>
    <xf numFmtId="0" fontId="44" fillId="0" borderId="0" applyFont="0" applyFill="0" applyBorder="0" applyAlignment="0" applyProtection="0"/>
    <xf numFmtId="9" fontId="45" fillId="0" borderId="0" applyFont="0" applyFill="0" applyBorder="0" applyAlignment="0" applyProtection="0"/>
    <xf numFmtId="0" fontId="46"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188" fontId="31" fillId="0" borderId="0" applyFont="0" applyFill="0" applyBorder="0" applyAlignment="0" applyProtection="0"/>
    <xf numFmtId="189" fontId="31" fillId="0" borderId="0" applyFont="0" applyFill="0" applyBorder="0" applyAlignment="0" applyProtection="0"/>
    <xf numFmtId="0" fontId="49" fillId="0" borderId="0"/>
    <xf numFmtId="0" fontId="30" fillId="0" borderId="0"/>
    <xf numFmtId="165" fontId="47" fillId="0" borderId="0" applyFont="0" applyFill="0" applyBorder="0" applyAlignment="0" applyProtection="0"/>
    <xf numFmtId="166" fontId="47" fillId="0" borderId="0" applyFont="0" applyFill="0" applyBorder="0" applyAlignment="0" applyProtection="0"/>
    <xf numFmtId="167" fontId="23" fillId="0" borderId="0" applyFont="0" applyFill="0" applyBorder="0" applyAlignment="0" applyProtection="0"/>
    <xf numFmtId="190" fontId="47" fillId="0" borderId="0" applyFont="0" applyFill="0" applyBorder="0" applyAlignment="0" applyProtection="0"/>
    <xf numFmtId="6" fontId="50" fillId="0" borderId="0" applyFont="0" applyFill="0" applyBorder="0" applyAlignment="0" applyProtection="0"/>
    <xf numFmtId="181" fontId="47" fillId="0" borderId="0" applyFont="0" applyFill="0" applyBorder="0" applyAlignment="0" applyProtection="0"/>
    <xf numFmtId="192" fontId="8" fillId="0" borderId="0" applyFont="0" applyFill="0" applyBorder="0" applyAlignment="0" applyProtection="0"/>
    <xf numFmtId="164" fontId="8" fillId="0" borderId="0" applyFont="0" applyFill="0" applyBorder="0" applyAlignment="0" applyProtection="0"/>
    <xf numFmtId="43" fontId="8" fillId="0" borderId="0" applyFont="0" applyFill="0" applyBorder="0" applyAlignment="0" applyProtection="0"/>
    <xf numFmtId="3" fontId="8" fillId="0" borderId="0" applyFont="0" applyFill="0" applyBorder="0" applyAlignment="0" applyProtection="0"/>
    <xf numFmtId="183" fontId="8" fillId="0" borderId="0" applyFont="0" applyFill="0" applyBorder="0" applyAlignment="0" applyProtection="0"/>
    <xf numFmtId="0" fontId="8" fillId="0" borderId="0" applyFont="0" applyFill="0" applyBorder="0" applyAlignment="0" applyProtection="0"/>
    <xf numFmtId="2" fontId="8" fillId="0" borderId="0" applyFont="0" applyFill="0" applyBorder="0" applyAlignment="0" applyProtection="0"/>
    <xf numFmtId="38" fontId="9" fillId="2" borderId="0" applyNumberFormat="0" applyBorder="0" applyAlignment="0" applyProtection="0"/>
    <xf numFmtId="10" fontId="9" fillId="4" borderId="3" applyNumberFormat="0" applyBorder="0" applyAlignment="0" applyProtection="0"/>
    <xf numFmtId="184" fontId="8" fillId="0" borderId="0"/>
    <xf numFmtId="0" fontId="7" fillId="0" borderId="0"/>
    <xf numFmtId="0" fontId="8" fillId="0" borderId="0"/>
    <xf numFmtId="0" fontId="8" fillId="0" borderId="0"/>
    <xf numFmtId="0" fontId="8" fillId="0" borderId="0"/>
    <xf numFmtId="0" fontId="7" fillId="0" borderId="0"/>
    <xf numFmtId="10" fontId="8" fillId="0" borderId="0" applyFont="0" applyFill="0" applyBorder="0" applyAlignment="0" applyProtection="0"/>
    <xf numFmtId="0" fontId="22" fillId="0" borderId="0"/>
    <xf numFmtId="0" fontId="8" fillId="0" borderId="6" applyNumberFormat="0" applyFont="0" applyFill="0" applyAlignment="0" applyProtection="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59" fillId="0" borderId="0"/>
    <xf numFmtId="0" fontId="8" fillId="0" borderId="0"/>
    <xf numFmtId="0" fontId="81" fillId="0" borderId="0"/>
    <xf numFmtId="0" fontId="81"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2" fillId="0" borderId="0"/>
    <xf numFmtId="0" fontId="22" fillId="0" borderId="0"/>
    <xf numFmtId="0" fontId="8" fillId="0" borderId="0"/>
    <xf numFmtId="0" fontId="8" fillId="0" borderId="0"/>
    <xf numFmtId="0" fontId="22" fillId="0" borderId="0"/>
    <xf numFmtId="0" fontId="82" fillId="0" borderId="0"/>
    <xf numFmtId="0" fontId="60" fillId="0" borderId="0"/>
    <xf numFmtId="0" fontId="8" fillId="0" borderId="0"/>
    <xf numFmtId="9" fontId="20" fillId="0" borderId="0" applyFont="0" applyFill="0" applyBorder="0" applyAlignment="0" applyProtection="0"/>
    <xf numFmtId="0" fontId="83" fillId="19" borderId="0" applyNumberFormat="0" applyBorder="0" applyAlignment="0" applyProtection="0">
      <alignment vertical="center"/>
    </xf>
    <xf numFmtId="0" fontId="83" fillId="20" borderId="0" applyNumberFormat="0" applyBorder="0" applyAlignment="0" applyProtection="0">
      <alignment vertical="center"/>
    </xf>
    <xf numFmtId="0" fontId="83" fillId="21" borderId="0" applyNumberFormat="0" applyBorder="0" applyAlignment="0" applyProtection="0">
      <alignment vertical="center"/>
    </xf>
    <xf numFmtId="0" fontId="83" fillId="22" borderId="0" applyNumberFormat="0" applyBorder="0" applyAlignment="0" applyProtection="0">
      <alignment vertical="center"/>
    </xf>
    <xf numFmtId="0" fontId="83" fillId="23" borderId="0" applyNumberFormat="0" applyBorder="0" applyAlignment="0" applyProtection="0">
      <alignment vertical="center"/>
    </xf>
    <xf numFmtId="0" fontId="83" fillId="24" borderId="0" applyNumberFormat="0" applyBorder="0" applyAlignment="0" applyProtection="0">
      <alignment vertical="center"/>
    </xf>
    <xf numFmtId="0" fontId="83" fillId="25" borderId="0" applyNumberFormat="0" applyBorder="0" applyAlignment="0" applyProtection="0">
      <alignment vertical="center"/>
    </xf>
    <xf numFmtId="0" fontId="83" fillId="26" borderId="0" applyNumberFormat="0" applyBorder="0" applyAlignment="0" applyProtection="0">
      <alignment vertical="center"/>
    </xf>
    <xf numFmtId="0" fontId="83" fillId="27" borderId="0" applyNumberFormat="0" applyBorder="0" applyAlignment="0" applyProtection="0">
      <alignment vertical="center"/>
    </xf>
    <xf numFmtId="0" fontId="83" fillId="22" borderId="0" applyNumberFormat="0" applyBorder="0" applyAlignment="0" applyProtection="0">
      <alignment vertical="center"/>
    </xf>
    <xf numFmtId="0" fontId="83" fillId="25" borderId="0" applyNumberFormat="0" applyBorder="0" applyAlignment="0" applyProtection="0">
      <alignment vertical="center"/>
    </xf>
    <xf numFmtId="0" fontId="83" fillId="28" borderId="0" applyNumberFormat="0" applyBorder="0" applyAlignment="0" applyProtection="0">
      <alignment vertical="center"/>
    </xf>
    <xf numFmtId="0" fontId="84" fillId="29" borderId="0" applyNumberFormat="0" applyBorder="0" applyAlignment="0" applyProtection="0">
      <alignment vertical="center"/>
    </xf>
    <xf numFmtId="0" fontId="84" fillId="26" borderId="0" applyNumberFormat="0" applyBorder="0" applyAlignment="0" applyProtection="0">
      <alignment vertical="center"/>
    </xf>
    <xf numFmtId="0" fontId="84" fillId="27" borderId="0" applyNumberFormat="0" applyBorder="0" applyAlignment="0" applyProtection="0">
      <alignment vertical="center"/>
    </xf>
    <xf numFmtId="0" fontId="84" fillId="30" borderId="0" applyNumberFormat="0" applyBorder="0" applyAlignment="0" applyProtection="0">
      <alignment vertical="center"/>
    </xf>
    <xf numFmtId="0" fontId="84" fillId="31" borderId="0" applyNumberFormat="0" applyBorder="0" applyAlignment="0" applyProtection="0">
      <alignment vertical="center"/>
    </xf>
    <xf numFmtId="0" fontId="84" fillId="32" borderId="0" applyNumberFormat="0" applyBorder="0" applyAlignment="0" applyProtection="0">
      <alignment vertical="center"/>
    </xf>
    <xf numFmtId="0" fontId="59" fillId="33" borderId="0" applyNumberFormat="0" applyBorder="0" applyAlignment="0" applyProtection="0"/>
    <xf numFmtId="0" fontId="59" fillId="33" borderId="0" applyNumberFormat="0" applyBorder="0" applyAlignment="0" applyProtection="0"/>
    <xf numFmtId="0" fontId="85" fillId="34" borderId="0" applyNumberFormat="0" applyBorder="0" applyAlignment="0" applyProtection="0"/>
    <xf numFmtId="0" fontId="84" fillId="35" borderId="0" applyNumberFormat="0" applyBorder="0" applyAlignment="0" applyProtection="0">
      <alignment vertical="center"/>
    </xf>
    <xf numFmtId="0" fontId="59" fillId="36" borderId="0" applyNumberFormat="0" applyBorder="0" applyAlignment="0" applyProtection="0"/>
    <xf numFmtId="0" fontId="59" fillId="37" borderId="0" applyNumberFormat="0" applyBorder="0" applyAlignment="0" applyProtection="0"/>
    <xf numFmtId="0" fontId="85" fillId="38" borderId="0" applyNumberFormat="0" applyBorder="0" applyAlignment="0" applyProtection="0"/>
    <xf numFmtId="0" fontId="84" fillId="39" borderId="0" applyNumberFormat="0" applyBorder="0" applyAlignment="0" applyProtection="0">
      <alignment vertical="center"/>
    </xf>
    <xf numFmtId="0" fontId="59" fillId="36" borderId="0" applyNumberFormat="0" applyBorder="0" applyAlignment="0" applyProtection="0"/>
    <xf numFmtId="0" fontId="59" fillId="40" borderId="0" applyNumberFormat="0" applyBorder="0" applyAlignment="0" applyProtection="0"/>
    <xf numFmtId="0" fontId="85" fillId="37" borderId="0" applyNumberFormat="0" applyBorder="0" applyAlignment="0" applyProtection="0"/>
    <xf numFmtId="0" fontId="84" fillId="41" borderId="0" applyNumberFormat="0" applyBorder="0" applyAlignment="0" applyProtection="0">
      <alignment vertical="center"/>
    </xf>
    <xf numFmtId="0" fontId="59" fillId="33" borderId="0" applyNumberFormat="0" applyBorder="0" applyAlignment="0" applyProtection="0"/>
    <xf numFmtId="0" fontId="59" fillId="37" borderId="0" applyNumberFormat="0" applyBorder="0" applyAlignment="0" applyProtection="0"/>
    <xf numFmtId="0" fontId="85" fillId="37" borderId="0" applyNumberFormat="0" applyBorder="0" applyAlignment="0" applyProtection="0"/>
    <xf numFmtId="0" fontId="84" fillId="30" borderId="0" applyNumberFormat="0" applyBorder="0" applyAlignment="0" applyProtection="0">
      <alignment vertical="center"/>
    </xf>
    <xf numFmtId="0" fontId="59" fillId="42" borderId="0" applyNumberFormat="0" applyBorder="0" applyAlignment="0" applyProtection="0"/>
    <xf numFmtId="0" fontId="59" fillId="33" borderId="0" applyNumberFormat="0" applyBorder="0" applyAlignment="0" applyProtection="0"/>
    <xf numFmtId="0" fontId="85" fillId="34" borderId="0" applyNumberFormat="0" applyBorder="0" applyAlignment="0" applyProtection="0"/>
    <xf numFmtId="0" fontId="84" fillId="31" borderId="0" applyNumberFormat="0" applyBorder="0" applyAlignment="0" applyProtection="0">
      <alignment vertical="center"/>
    </xf>
    <xf numFmtId="0" fontId="59" fillId="36" borderId="0" applyNumberFormat="0" applyBorder="0" applyAlignment="0" applyProtection="0"/>
    <xf numFmtId="0" fontId="59" fillId="43" borderId="0" applyNumberFormat="0" applyBorder="0" applyAlignment="0" applyProtection="0"/>
    <xf numFmtId="0" fontId="85" fillId="43" borderId="0" applyNumberFormat="0" applyBorder="0" applyAlignment="0" applyProtection="0"/>
    <xf numFmtId="0" fontId="84" fillId="44" borderId="0" applyNumberFormat="0" applyBorder="0" applyAlignment="0" applyProtection="0">
      <alignment vertical="center"/>
    </xf>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0" fontId="86" fillId="20" borderId="0" applyNumberFormat="0" applyBorder="0" applyAlignment="0" applyProtection="0">
      <alignment vertical="center"/>
    </xf>
    <xf numFmtId="0" fontId="8" fillId="0" borderId="0"/>
    <xf numFmtId="0" fontId="87" fillId="45" borderId="16" applyNumberFormat="0" applyAlignment="0" applyProtection="0">
      <alignment vertical="center"/>
    </xf>
    <xf numFmtId="0" fontId="88" fillId="0" borderId="0"/>
    <xf numFmtId="0" fontId="89" fillId="46" borderId="17" applyNumberFormat="0" applyAlignment="0" applyProtection="0">
      <alignment vertical="center"/>
    </xf>
    <xf numFmtId="41" fontId="8" fillId="0" borderId="0" applyFont="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169" fontId="8" fillId="0" borderId="0" applyFont="0" applyFill="0" applyBorder="0" applyAlignment="0" applyProtection="0"/>
    <xf numFmtId="169" fontId="8" fillId="0" borderId="0" applyFont="0" applyFill="0" applyBorder="0" applyAlignment="0" applyProtection="0"/>
    <xf numFmtId="166" fontId="6" fillId="0" borderId="0" applyFont="0" applyFill="0" applyBorder="0" applyAlignment="0" applyProtection="0"/>
    <xf numFmtId="43" fontId="59" fillId="0" borderId="0" applyFont="0" applyFill="0" applyBorder="0" applyAlignment="0" applyProtection="0"/>
    <xf numFmtId="43" fontId="90" fillId="0" borderId="0" applyFont="0" applyFill="0" applyBorder="0" applyAlignment="0" applyProtection="0"/>
    <xf numFmtId="168" fontId="91" fillId="0" borderId="0" applyFont="0" applyFill="0" applyBorder="0" applyAlignment="0" applyProtection="0"/>
    <xf numFmtId="43" fontId="6" fillId="0" borderId="0" applyFont="0" applyFill="0" applyBorder="0" applyAlignment="0" applyProtection="0"/>
    <xf numFmtId="43" fontId="92" fillId="0" borderId="0" applyFont="0" applyFill="0" applyBorder="0" applyAlignment="0" applyProtection="0"/>
    <xf numFmtId="43" fontId="8" fillId="0" borderId="0" applyFont="0" applyFill="0" applyBorder="0" applyAlignment="0" applyProtection="0"/>
    <xf numFmtId="166" fontId="8" fillId="0" borderId="0" applyFont="0" applyFill="0" applyBorder="0" applyAlignment="0" applyProtection="0"/>
    <xf numFmtId="43" fontId="60" fillId="0" borderId="0" applyFont="0" applyFill="0" applyBorder="0" applyAlignment="0" applyProtection="0"/>
    <xf numFmtId="166" fontId="8" fillId="0" borderId="0" applyFont="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43" fontId="59" fillId="0" borderId="0" applyFont="0" applyFill="0" applyBorder="0" applyAlignment="0" applyProtection="0"/>
    <xf numFmtId="198" fontId="8" fillId="0" borderId="0" applyFont="0" applyFill="0" applyBorder="0" applyAlignment="0" applyProtection="0"/>
    <xf numFmtId="198" fontId="8" fillId="0" borderId="0" applyFont="0" applyFill="0" applyBorder="0" applyAlignment="0" applyProtection="0"/>
    <xf numFmtId="170" fontId="60" fillId="0" borderId="0" applyFont="0" applyFill="0" applyBorder="0" applyAlignment="0" applyProtection="0"/>
    <xf numFmtId="170" fontId="60" fillId="0" borderId="0" applyFont="0" applyFill="0" applyBorder="0" applyAlignment="0" applyProtection="0"/>
    <xf numFmtId="198" fontId="60" fillId="0" borderId="0" applyFont="0" applyFill="0" applyBorder="0" applyAlignment="0" applyProtection="0"/>
    <xf numFmtId="0" fontId="93" fillId="47" borderId="0" applyNumberFormat="0" applyBorder="0" applyAlignment="0" applyProtection="0"/>
    <xf numFmtId="0" fontId="93" fillId="48" borderId="0" applyNumberFormat="0" applyBorder="0" applyAlignment="0" applyProtection="0"/>
    <xf numFmtId="0" fontId="93" fillId="49" borderId="0" applyNumberFormat="0" applyBorder="0" applyAlignment="0" applyProtection="0"/>
    <xf numFmtId="0" fontId="94" fillId="0" borderId="0" applyNumberFormat="0" applyFill="0" applyBorder="0" applyAlignment="0" applyProtection="0">
      <alignment vertical="center"/>
    </xf>
    <xf numFmtId="0" fontId="95" fillId="21" borderId="0" applyNumberFormat="0" applyBorder="0" applyAlignment="0" applyProtection="0">
      <alignment vertical="center"/>
    </xf>
    <xf numFmtId="0" fontId="96" fillId="0" borderId="0">
      <alignment horizontal="left"/>
    </xf>
    <xf numFmtId="0" fontId="97" fillId="0" borderId="18" applyNumberFormat="0" applyFill="0" applyAlignment="0" applyProtection="0">
      <alignment vertical="center"/>
    </xf>
    <xf numFmtId="0" fontId="98" fillId="0" borderId="19" applyNumberFormat="0" applyFill="0" applyAlignment="0" applyProtection="0">
      <alignment vertical="center"/>
    </xf>
    <xf numFmtId="0" fontId="99" fillId="0" borderId="20" applyNumberFormat="0" applyFill="0" applyAlignment="0" applyProtection="0">
      <alignment vertical="center"/>
    </xf>
    <xf numFmtId="0" fontId="99" fillId="0" borderId="0" applyNumberFormat="0" applyFill="0" applyBorder="0" applyAlignment="0" applyProtection="0">
      <alignment vertical="center"/>
    </xf>
    <xf numFmtId="0" fontId="100" fillId="0" borderId="0" applyNumberFormat="0" applyFill="0" applyBorder="0" applyAlignment="0" applyProtection="0">
      <alignment vertical="top"/>
      <protection locked="0"/>
    </xf>
    <xf numFmtId="0" fontId="101" fillId="24" borderId="16" applyNumberFormat="0" applyAlignment="0" applyProtection="0">
      <alignment vertical="center"/>
    </xf>
    <xf numFmtId="0" fontId="101" fillId="24" borderId="16" applyNumberFormat="0" applyAlignment="0" applyProtection="0">
      <alignment vertical="center"/>
    </xf>
    <xf numFmtId="0" fontId="101" fillId="24" borderId="16" applyNumberFormat="0" applyAlignment="0" applyProtection="0">
      <alignment vertical="center"/>
    </xf>
    <xf numFmtId="0" fontId="8" fillId="0" borderId="0"/>
    <xf numFmtId="0" fontId="8" fillId="0" borderId="0"/>
    <xf numFmtId="0" fontId="8" fillId="0" borderId="0"/>
    <xf numFmtId="0" fontId="8" fillId="0" borderId="0"/>
    <xf numFmtId="0" fontId="60" fillId="0" borderId="0"/>
    <xf numFmtId="0" fontId="34" fillId="0" borderId="0"/>
    <xf numFmtId="0" fontId="102" fillId="0" borderId="21" applyNumberFormat="0" applyFill="0" applyAlignment="0" applyProtection="0">
      <alignment vertical="center"/>
    </xf>
    <xf numFmtId="0" fontId="103" fillId="0" borderId="4"/>
    <xf numFmtId="0" fontId="104" fillId="50" borderId="0" applyNumberFormat="0" applyBorder="0" applyAlignment="0" applyProtection="0">
      <alignment vertical="center"/>
    </xf>
    <xf numFmtId="0" fontId="6" fillId="0" borderId="0"/>
    <xf numFmtId="0" fontId="8" fillId="0" borderId="0"/>
    <xf numFmtId="0" fontId="105" fillId="0" borderId="0"/>
    <xf numFmtId="0" fontId="106" fillId="0" borderId="0"/>
    <xf numFmtId="0" fontId="6" fillId="0" borderId="0"/>
    <xf numFmtId="0" fontId="69" fillId="0" borderId="0"/>
    <xf numFmtId="0" fontId="6" fillId="0" borderId="0"/>
    <xf numFmtId="0" fontId="107" fillId="0" borderId="0"/>
    <xf numFmtId="0" fontId="59" fillId="0" borderId="0"/>
    <xf numFmtId="0" fontId="60" fillId="0" borderId="0"/>
    <xf numFmtId="0" fontId="60" fillId="0" borderId="0"/>
    <xf numFmtId="0" fontId="91" fillId="0" borderId="0"/>
    <xf numFmtId="0" fontId="60" fillId="0" borderId="0"/>
    <xf numFmtId="0" fontId="8" fillId="0" borderId="0"/>
    <xf numFmtId="0" fontId="105" fillId="0" borderId="0"/>
    <xf numFmtId="0" fontId="108" fillId="51" borderId="22" applyNumberFormat="0" applyFont="0" applyAlignment="0" applyProtection="0">
      <alignment vertical="center"/>
    </xf>
    <xf numFmtId="0" fontId="109" fillId="45" borderId="23" applyNumberFormat="0" applyAlignment="0" applyProtection="0">
      <alignment vertical="center"/>
    </xf>
    <xf numFmtId="9" fontId="8" fillId="0" borderId="0" applyFont="0" applyFill="0" applyBorder="0" applyAlignment="0" applyProtection="0"/>
    <xf numFmtId="9" fontId="60" fillId="0" borderId="0" applyFont="0" applyFill="0" applyBorder="0" applyAlignment="0" applyProtection="0"/>
    <xf numFmtId="9" fontId="59" fillId="0" borderId="0" applyFont="0" applyFill="0" applyBorder="0" applyAlignment="0" applyProtection="0"/>
    <xf numFmtId="9" fontId="60" fillId="0" borderId="0" applyFont="0" applyFill="0" applyBorder="0" applyAlignment="0" applyProtection="0"/>
    <xf numFmtId="0" fontId="110" fillId="0" borderId="0" applyNumberFormat="0" applyFill="0" applyBorder="0" applyAlignment="0" applyProtection="0"/>
    <xf numFmtId="0" fontId="52" fillId="0" borderId="0"/>
    <xf numFmtId="0" fontId="34" fillId="0" borderId="0"/>
    <xf numFmtId="0" fontId="70" fillId="52" borderId="24" applyFont="0" applyFill="0" applyAlignment="0">
      <alignment horizontal="center" vertical="center" wrapText="1"/>
    </xf>
    <xf numFmtId="0" fontId="103" fillId="0" borderId="0"/>
    <xf numFmtId="49" fontId="111" fillId="0" borderId="0">
      <alignment horizontal="right" vertical="center"/>
    </xf>
    <xf numFmtId="0" fontId="20" fillId="0" borderId="0"/>
    <xf numFmtId="0" fontId="112" fillId="0" borderId="0" applyNumberFormat="0" applyFill="0" applyBorder="0" applyAlignment="0" applyProtection="0">
      <alignment vertical="center"/>
    </xf>
    <xf numFmtId="199" fontId="113" fillId="0" borderId="7">
      <alignment horizontal="left" vertical="top"/>
    </xf>
    <xf numFmtId="199" fontId="29" fillId="0" borderId="7">
      <alignment horizontal="left" vertical="top"/>
    </xf>
    <xf numFmtId="199" fontId="113" fillId="0" borderId="7">
      <alignment horizontal="left" vertical="top"/>
    </xf>
    <xf numFmtId="0" fontId="114" fillId="0" borderId="0" applyNumberFormat="0" applyFill="0" applyBorder="0" applyAlignment="0" applyProtection="0">
      <alignment vertical="center"/>
    </xf>
    <xf numFmtId="0" fontId="115" fillId="0" borderId="0" applyNumberFormat="0" applyFill="0" applyBorder="0" applyAlignment="0" applyProtection="0">
      <alignment vertical="top"/>
      <protection locked="0"/>
    </xf>
    <xf numFmtId="0" fontId="8" fillId="0" borderId="0"/>
    <xf numFmtId="0" fontId="81" fillId="0" borderId="0" applyFont="0" applyFill="0" applyBorder="0" applyAlignment="0" applyProtection="0"/>
    <xf numFmtId="0" fontId="81" fillId="0" borderId="0" applyFont="0" applyFill="0" applyBorder="0" applyAlignment="0" applyProtection="0"/>
    <xf numFmtId="0" fontId="116" fillId="0" borderId="0"/>
    <xf numFmtId="0" fontId="108" fillId="0" borderId="0"/>
    <xf numFmtId="0" fontId="5" fillId="0" borderId="0"/>
    <xf numFmtId="166" fontId="8" fillId="0" borderId="0" applyFont="0" applyFill="0" applyBorder="0" applyAlignment="0" applyProtection="0"/>
    <xf numFmtId="166" fontId="66" fillId="0" borderId="0" applyFont="0" applyFill="0" applyBorder="0" applyAlignment="0" applyProtection="0"/>
    <xf numFmtId="166" fontId="54" fillId="0" borderId="0" applyFont="0" applyFill="0" applyBorder="0" applyAlignment="0" applyProtection="0"/>
    <xf numFmtId="164" fontId="8" fillId="0" borderId="0" applyFont="0" applyFill="0" applyBorder="0" applyAlignment="0" applyProtection="0"/>
    <xf numFmtId="166" fontId="59" fillId="0" borderId="0" applyFont="0" applyFill="0" applyBorder="0" applyAlignment="0" applyProtection="0"/>
    <xf numFmtId="166" fontId="8" fillId="0" borderId="0" applyFont="0" applyFill="0" applyBorder="0" applyAlignment="0" applyProtection="0"/>
    <xf numFmtId="0" fontId="5" fillId="0" borderId="0"/>
    <xf numFmtId="0" fontId="4" fillId="0" borderId="0"/>
    <xf numFmtId="166" fontId="8" fillId="0" borderId="0" applyFont="0" applyFill="0" applyBorder="0" applyAlignment="0" applyProtection="0"/>
    <xf numFmtId="164" fontId="8" fillId="0" borderId="0" applyFont="0" applyFill="0" applyBorder="0" applyAlignment="0" applyProtection="0"/>
    <xf numFmtId="166" fontId="8" fillId="0" borderId="0" applyFont="0" applyFill="0" applyBorder="0" applyAlignment="0" applyProtection="0"/>
    <xf numFmtId="0" fontId="5" fillId="0" borderId="0"/>
    <xf numFmtId="0" fontId="5" fillId="0" borderId="0"/>
    <xf numFmtId="165" fontId="8" fillId="0" borderId="0" applyFont="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166" fontId="5" fillId="0" borderId="0" applyFont="0" applyFill="0" applyBorder="0" applyAlignment="0" applyProtection="0"/>
    <xf numFmtId="166" fontId="59" fillId="0" borderId="0" applyFont="0" applyFill="0" applyBorder="0" applyAlignment="0" applyProtection="0"/>
    <xf numFmtId="166" fontId="90" fillId="0" borderId="0" applyFont="0" applyFill="0" applyBorder="0" applyAlignment="0" applyProtection="0"/>
    <xf numFmtId="166" fontId="5" fillId="0" borderId="0" applyFont="0" applyFill="0" applyBorder="0" applyAlignment="0" applyProtection="0"/>
    <xf numFmtId="166" fontId="92"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60" fillId="0" borderId="0" applyFont="0" applyFill="0" applyBorder="0" applyAlignment="0" applyProtection="0"/>
    <xf numFmtId="166" fontId="8" fillId="0" borderId="0" applyFont="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166" fontId="60" fillId="0" borderId="0" applyFont="0" applyFill="0" applyBorder="0" applyAlignment="0" applyProtection="0"/>
    <xf numFmtId="166" fontId="59" fillId="0" borderId="0" applyFont="0" applyFill="0" applyBorder="0" applyAlignment="0" applyProtection="0"/>
    <xf numFmtId="0" fontId="5" fillId="0" borderId="0"/>
    <xf numFmtId="0" fontId="5" fillId="0" borderId="0"/>
    <xf numFmtId="0" fontId="4" fillId="0" borderId="0"/>
    <xf numFmtId="0" fontId="5" fillId="0" borderId="0"/>
    <xf numFmtId="0" fontId="22" fillId="0" borderId="0"/>
    <xf numFmtId="0" fontId="8" fillId="0" borderId="0"/>
    <xf numFmtId="43" fontId="8" fillId="0" borderId="0" applyFont="0" applyFill="0" applyBorder="0" applyAlignment="0" applyProtection="0"/>
    <xf numFmtId="0" fontId="8" fillId="0" borderId="0"/>
    <xf numFmtId="0" fontId="8" fillId="0" borderId="0"/>
    <xf numFmtId="0" fontId="3" fillId="0" borderId="0"/>
    <xf numFmtId="0" fontId="8" fillId="0" borderId="0"/>
    <xf numFmtId="0" fontId="2"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cellStyleXfs>
  <cellXfs count="387">
    <xf numFmtId="0" fontId="0" fillId="0" borderId="0" xfId="0"/>
    <xf numFmtId="0" fontId="0" fillId="9" borderId="3" xfId="0" applyFill="1" applyBorder="1"/>
    <xf numFmtId="0" fontId="0" fillId="2" borderId="0" xfId="0" applyFill="1"/>
    <xf numFmtId="0" fontId="0" fillId="9" borderId="3" xfId="0" applyFill="1" applyBorder="1" applyAlignment="1">
      <alignment wrapText="1"/>
    </xf>
    <xf numFmtId="0" fontId="0" fillId="10" borderId="3" xfId="0" applyFill="1" applyBorder="1"/>
    <xf numFmtId="0" fontId="0" fillId="11" borderId="3" xfId="0" applyFill="1" applyBorder="1"/>
    <xf numFmtId="0" fontId="0" fillId="12" borderId="3" xfId="0" applyFill="1" applyBorder="1"/>
    <xf numFmtId="0" fontId="0" fillId="13" borderId="3" xfId="0" applyFill="1" applyBorder="1"/>
    <xf numFmtId="0" fontId="0" fillId="2" borderId="0" xfId="0" applyFill="1" applyAlignment="1">
      <alignment wrapText="1"/>
    </xf>
    <xf numFmtId="0" fontId="0" fillId="2" borderId="3" xfId="0" applyFill="1" applyBorder="1" applyAlignment="1">
      <alignment wrapText="1"/>
    </xf>
    <xf numFmtId="0" fontId="0" fillId="11" borderId="3" xfId="0" applyFill="1" applyBorder="1" applyAlignment="1">
      <alignment wrapText="1"/>
    </xf>
    <xf numFmtId="0" fontId="63" fillId="2" borderId="0" xfId="0" applyFont="1" applyFill="1"/>
    <xf numFmtId="0" fontId="64" fillId="2" borderId="0" xfId="0" applyFont="1" applyFill="1"/>
    <xf numFmtId="0" fontId="64" fillId="9" borderId="3" xfId="0" applyFont="1" applyFill="1" applyBorder="1" applyAlignment="1">
      <alignment horizontal="center"/>
    </xf>
    <xf numFmtId="0" fontId="64" fillId="9" borderId="3" xfId="0" applyFont="1" applyFill="1" applyBorder="1" applyAlignment="1">
      <alignment horizontal="center" wrapText="1"/>
    </xf>
    <xf numFmtId="0" fontId="64" fillId="12" borderId="3" xfId="0" applyFont="1" applyFill="1" applyBorder="1"/>
    <xf numFmtId="0" fontId="64" fillId="12" borderId="3" xfId="0" applyFont="1" applyFill="1" applyBorder="1" applyAlignment="1">
      <alignment horizontal="center"/>
    </xf>
    <xf numFmtId="0" fontId="64" fillId="9" borderId="3" xfId="0" applyFont="1" applyFill="1" applyBorder="1" applyAlignment="1">
      <alignment wrapText="1"/>
    </xf>
    <xf numFmtId="0" fontId="63" fillId="12" borderId="3" xfId="0" applyFont="1" applyFill="1" applyBorder="1" applyAlignment="1">
      <alignment horizontal="center"/>
    </xf>
    <xf numFmtId="0" fontId="63" fillId="12" borderId="3" xfId="0" applyFont="1" applyFill="1" applyBorder="1"/>
    <xf numFmtId="0" fontId="64" fillId="9" borderId="3" xfId="0" applyFont="1" applyFill="1" applyBorder="1"/>
    <xf numFmtId="191" fontId="65" fillId="12" borderId="3" xfId="0" applyNumberFormat="1" applyFont="1" applyFill="1" applyBorder="1"/>
    <xf numFmtId="0" fontId="56" fillId="0" borderId="0" xfId="0" applyFont="1"/>
    <xf numFmtId="0" fontId="55" fillId="0" borderId="3" xfId="0" applyFont="1" applyBorder="1" applyAlignment="1">
      <alignment horizontal="center" vertical="center" wrapText="1"/>
    </xf>
    <xf numFmtId="0" fontId="71" fillId="0" borderId="3" xfId="0" applyFont="1" applyBorder="1" applyAlignment="1">
      <alignment horizontal="center" vertical="center" wrapText="1"/>
    </xf>
    <xf numFmtId="3" fontId="71" fillId="0" borderId="3" xfId="0" applyNumberFormat="1" applyFont="1" applyBorder="1" applyAlignment="1">
      <alignment horizontal="right" vertical="center" wrapText="1"/>
    </xf>
    <xf numFmtId="0" fontId="58" fillId="0" borderId="0" xfId="0" applyFont="1"/>
    <xf numFmtId="0" fontId="55" fillId="0" borderId="0" xfId="0" applyFont="1"/>
    <xf numFmtId="0" fontId="56" fillId="0" borderId="3" xfId="0" applyFont="1" applyBorder="1"/>
    <xf numFmtId="3" fontId="55" fillId="0" borderId="3" xfId="0" applyNumberFormat="1" applyFont="1" applyBorder="1" applyAlignment="1">
      <alignment horizontal="right" vertical="center" wrapText="1"/>
    </xf>
    <xf numFmtId="3" fontId="72" fillId="15" borderId="3" xfId="35" applyNumberFormat="1" applyFont="1" applyFill="1" applyBorder="1" applyAlignment="1">
      <alignment horizontal="center" vertical="center" wrapText="1"/>
    </xf>
    <xf numFmtId="184" fontId="72" fillId="16" borderId="2" xfId="35" applyNumberFormat="1" applyFont="1" applyFill="1" applyBorder="1" applyAlignment="1">
      <alignment vertical="center"/>
    </xf>
    <xf numFmtId="184" fontId="72" fillId="16" borderId="13" xfId="35" applyNumberFormat="1" applyFont="1" applyFill="1" applyBorder="1" applyAlignment="1">
      <alignment vertical="center"/>
    </xf>
    <xf numFmtId="0" fontId="75" fillId="18" borderId="3" xfId="73" applyFont="1" applyFill="1" applyBorder="1" applyAlignment="1">
      <alignment vertical="center" wrapText="1"/>
    </xf>
    <xf numFmtId="184" fontId="72" fillId="0" borderId="3" xfId="35" applyNumberFormat="1" applyFont="1" applyBorder="1" applyAlignment="1">
      <alignment horizontal="center" vertical="center"/>
    </xf>
    <xf numFmtId="3" fontId="72" fillId="0" borderId="3" xfId="35" applyNumberFormat="1" applyFont="1" applyBorder="1" applyAlignment="1">
      <alignment horizontal="right" vertical="center"/>
    </xf>
    <xf numFmtId="194" fontId="72" fillId="0" borderId="3" xfId="35" applyNumberFormat="1" applyFont="1" applyBorder="1" applyAlignment="1">
      <alignment horizontal="center" vertical="center"/>
    </xf>
    <xf numFmtId="0" fontId="73" fillId="16" borderId="3" xfId="74" applyFont="1" applyFill="1" applyBorder="1" applyAlignment="1">
      <alignment vertical="center" wrapText="1"/>
    </xf>
    <xf numFmtId="184" fontId="72" fillId="16" borderId="3" xfId="35" applyNumberFormat="1" applyFont="1" applyFill="1" applyBorder="1" applyAlignment="1"/>
    <xf numFmtId="184" fontId="72" fillId="16" borderId="3" xfId="35" applyNumberFormat="1" applyFont="1" applyFill="1" applyBorder="1" applyAlignment="1">
      <alignment horizontal="center"/>
    </xf>
    <xf numFmtId="197" fontId="72" fillId="16" borderId="3" xfId="35" applyNumberFormat="1" applyFont="1" applyFill="1" applyBorder="1" applyAlignment="1">
      <alignment horizontal="center" vertical="center"/>
    </xf>
    <xf numFmtId="184" fontId="72" fillId="16" borderId="3" xfId="35" applyNumberFormat="1" applyFont="1" applyFill="1" applyBorder="1" applyAlignment="1">
      <alignment vertical="center"/>
    </xf>
    <xf numFmtId="184" fontId="72" fillId="0" borderId="3" xfId="35" applyNumberFormat="1" applyFont="1" applyBorder="1" applyAlignment="1">
      <alignment vertical="center"/>
    </xf>
    <xf numFmtId="0" fontId="55" fillId="0" borderId="3" xfId="0" applyFont="1" applyBorder="1" applyAlignment="1">
      <alignment horizontal="center" vertical="center"/>
    </xf>
    <xf numFmtId="0" fontId="56" fillId="0" borderId="0" xfId="0" applyFont="1" applyAlignment="1">
      <alignment vertical="center"/>
    </xf>
    <xf numFmtId="0" fontId="56" fillId="0" borderId="3" xfId="0" applyFont="1" applyBorder="1" applyAlignment="1">
      <alignment vertical="center" wrapText="1"/>
    </xf>
    <xf numFmtId="0" fontId="56" fillId="0" borderId="3" xfId="0" applyFont="1" applyBorder="1" applyAlignment="1">
      <alignment vertical="center"/>
    </xf>
    <xf numFmtId="0" fontId="55" fillId="0" borderId="3" xfId="0" applyFont="1" applyBorder="1" applyAlignment="1">
      <alignment vertical="center" wrapText="1"/>
    </xf>
    <xf numFmtId="0" fontId="70" fillId="0" borderId="3" xfId="0" applyFont="1" applyBorder="1" applyAlignment="1">
      <alignment horizontal="center" vertical="center" wrapText="1"/>
    </xf>
    <xf numFmtId="0" fontId="72" fillId="0" borderId="0" xfId="144" applyFont="1"/>
    <xf numFmtId="0" fontId="74" fillId="15" borderId="0" xfId="144" applyFont="1" applyFill="1" applyAlignment="1">
      <alignment horizontal="center" vertical="center"/>
    </xf>
    <xf numFmtId="0" fontId="74" fillId="13" borderId="3" xfId="144" applyFont="1" applyFill="1" applyBorder="1" applyAlignment="1">
      <alignment vertical="center"/>
    </xf>
    <xf numFmtId="0" fontId="74" fillId="13" borderId="3" xfId="144" applyFont="1" applyFill="1" applyBorder="1" applyAlignment="1">
      <alignment vertical="center" wrapText="1"/>
    </xf>
    <xf numFmtId="0" fontId="73" fillId="13" borderId="3" xfId="144" applyFont="1" applyFill="1" applyBorder="1" applyAlignment="1">
      <alignment horizontal="center" vertical="center"/>
    </xf>
    <xf numFmtId="0" fontId="73" fillId="13" borderId="3" xfId="144" applyFont="1" applyFill="1" applyBorder="1" applyAlignment="1">
      <alignment horizontal="center" vertical="center" wrapText="1"/>
    </xf>
    <xf numFmtId="0" fontId="72" fillId="16" borderId="3" xfId="144" applyFont="1" applyFill="1" applyBorder="1" applyAlignment="1">
      <alignment horizontal="center" vertical="center"/>
    </xf>
    <xf numFmtId="193" fontId="72" fillId="16" borderId="3" xfId="144" applyNumberFormat="1" applyFont="1" applyFill="1" applyBorder="1" applyAlignment="1">
      <alignment horizontal="center" vertical="center"/>
    </xf>
    <xf numFmtId="3" fontId="74" fillId="16" borderId="3" xfId="144" applyNumberFormat="1" applyFont="1" applyFill="1" applyBorder="1" applyAlignment="1">
      <alignment horizontal="right"/>
    </xf>
    <xf numFmtId="0" fontId="74" fillId="16" borderId="0" xfId="144" applyFont="1" applyFill="1" applyAlignment="1">
      <alignment horizontal="left" vertical="center"/>
    </xf>
    <xf numFmtId="0" fontId="72" fillId="0" borderId="3" xfId="144" applyFont="1" applyBorder="1" applyAlignment="1">
      <alignment horizontal="center" vertical="center"/>
    </xf>
    <xf numFmtId="193" fontId="72" fillId="0" borderId="3" xfId="144" applyNumberFormat="1" applyFont="1" applyBorder="1" applyAlignment="1">
      <alignment horizontal="center" vertical="center"/>
    </xf>
    <xf numFmtId="3" fontId="72" fillId="0" borderId="3" xfId="144" applyNumberFormat="1" applyFont="1" applyBorder="1" applyAlignment="1">
      <alignment horizontal="right" vertical="center"/>
    </xf>
    <xf numFmtId="0" fontId="72" fillId="0" borderId="3" xfId="144" applyFont="1" applyBorder="1" applyAlignment="1">
      <alignment horizontal="center" vertical="center" wrapText="1"/>
    </xf>
    <xf numFmtId="0" fontId="72" fillId="0" borderId="3" xfId="144" applyFont="1" applyBorder="1" applyAlignment="1">
      <alignment vertical="center" wrapText="1"/>
    </xf>
    <xf numFmtId="3" fontId="74" fillId="16" borderId="3" xfId="144" applyNumberFormat="1" applyFont="1" applyFill="1" applyBorder="1" applyAlignment="1">
      <alignment horizontal="right" vertical="center"/>
    </xf>
    <xf numFmtId="195" fontId="72" fillId="0" borderId="3" xfId="144" applyNumberFormat="1" applyFont="1" applyBorder="1" applyAlignment="1">
      <alignment horizontal="center" vertical="center" wrapText="1"/>
    </xf>
    <xf numFmtId="0" fontId="72" fillId="16" borderId="3" xfId="144" applyFont="1" applyFill="1" applyBorder="1" applyAlignment="1">
      <alignment horizontal="center" vertical="center" wrapText="1"/>
    </xf>
    <xf numFmtId="195" fontId="75" fillId="16" borderId="3" xfId="144" applyNumberFormat="1" applyFont="1" applyFill="1" applyBorder="1" applyAlignment="1">
      <alignment horizontal="center" vertical="center" wrapText="1"/>
    </xf>
    <xf numFmtId="193" fontId="72" fillId="16" borderId="3" xfId="144" applyNumberFormat="1" applyFont="1" applyFill="1" applyBorder="1" applyAlignment="1">
      <alignment horizontal="center" vertical="center" wrapText="1"/>
    </xf>
    <xf numFmtId="3" fontId="74" fillId="16" borderId="3" xfId="144" applyNumberFormat="1" applyFont="1" applyFill="1" applyBorder="1" applyAlignment="1">
      <alignment horizontal="right" vertical="center" wrapText="1"/>
    </xf>
    <xf numFmtId="0" fontId="72" fillId="0" borderId="0" xfId="144" applyFont="1" applyAlignment="1">
      <alignment wrapText="1"/>
    </xf>
    <xf numFmtId="0" fontId="74" fillId="16" borderId="14" xfId="144" applyFont="1" applyFill="1" applyBorder="1" applyAlignment="1">
      <alignment vertical="center"/>
    </xf>
    <xf numFmtId="0" fontId="74" fillId="16" borderId="2" xfId="144" applyFont="1" applyFill="1" applyBorder="1" applyAlignment="1">
      <alignment vertical="center"/>
    </xf>
    <xf numFmtId="195" fontId="72" fillId="0" borderId="3" xfId="144" applyNumberFormat="1" applyFont="1" applyBorder="1" applyAlignment="1">
      <alignment horizontal="center" vertical="center"/>
    </xf>
    <xf numFmtId="0" fontId="72" fillId="0" borderId="3" xfId="144" applyFont="1" applyBorder="1" applyAlignment="1">
      <alignment vertical="center"/>
    </xf>
    <xf numFmtId="0" fontId="72" fillId="0" borderId="3" xfId="144" applyFont="1" applyBorder="1" applyAlignment="1">
      <alignment horizontal="justify" vertical="center"/>
    </xf>
    <xf numFmtId="196" fontId="72" fillId="0" borderId="3" xfId="144" applyNumberFormat="1" applyFont="1" applyBorder="1" applyAlignment="1">
      <alignment horizontal="center" vertical="center"/>
    </xf>
    <xf numFmtId="0" fontId="72" fillId="0" borderId="3" xfId="144" applyFont="1" applyBorder="1" applyAlignment="1" applyProtection="1">
      <alignment horizontal="center" vertical="center"/>
      <protection locked="0"/>
    </xf>
    <xf numFmtId="3" fontId="72" fillId="0" borderId="3" xfId="144" applyNumberFormat="1" applyFont="1" applyBorder="1" applyAlignment="1" applyProtection="1">
      <alignment horizontal="right" vertical="center"/>
      <protection locked="0"/>
    </xf>
    <xf numFmtId="0" fontId="72" fillId="0" borderId="0" xfId="144" applyFont="1" applyProtection="1">
      <protection locked="0"/>
    </xf>
    <xf numFmtId="196" fontId="72" fillId="0" borderId="3" xfId="144" applyNumberFormat="1" applyFont="1" applyBorder="1" applyAlignment="1">
      <alignment vertical="center"/>
    </xf>
    <xf numFmtId="194" fontId="72" fillId="0" borderId="3" xfId="144" applyNumberFormat="1" applyFont="1" applyBorder="1" applyAlignment="1">
      <alignment horizontal="center" vertical="center"/>
    </xf>
    <xf numFmtId="0" fontId="74" fillId="12" borderId="3" xfId="144" applyFont="1" applyFill="1" applyBorder="1" applyAlignment="1">
      <alignment vertical="center" wrapText="1"/>
    </xf>
    <xf numFmtId="0" fontId="73" fillId="12" borderId="3" xfId="144" applyFont="1" applyFill="1" applyBorder="1" applyAlignment="1">
      <alignment horizontal="center" vertical="center"/>
    </xf>
    <xf numFmtId="193" fontId="73" fillId="12" borderId="3" xfId="144" applyNumberFormat="1" applyFont="1" applyFill="1" applyBorder="1" applyAlignment="1">
      <alignment horizontal="center" vertical="center"/>
    </xf>
    <xf numFmtId="3" fontId="73" fillId="14" borderId="3" xfId="144" applyNumberFormat="1" applyFont="1" applyFill="1" applyBorder="1" applyAlignment="1">
      <alignment horizontal="right"/>
    </xf>
    <xf numFmtId="0" fontId="76" fillId="0" borderId="0" xfId="144" applyFont="1"/>
    <xf numFmtId="0" fontId="74" fillId="14" borderId="3" xfId="144" applyFont="1" applyFill="1" applyBorder="1" applyAlignment="1">
      <alignment vertical="center"/>
    </xf>
    <xf numFmtId="0" fontId="74" fillId="14" borderId="3" xfId="144" applyFont="1" applyFill="1" applyBorder="1" applyAlignment="1">
      <alignment vertical="center" wrapText="1"/>
    </xf>
    <xf numFmtId="3" fontId="74" fillId="14" borderId="3" xfId="144" applyNumberFormat="1" applyFont="1" applyFill="1" applyBorder="1" applyAlignment="1">
      <alignment horizontal="center" vertical="center"/>
    </xf>
    <xf numFmtId="3" fontId="74" fillId="0" borderId="3" xfId="144" applyNumberFormat="1" applyFont="1" applyBorder="1" applyAlignment="1">
      <alignment horizontal="right" vertical="center"/>
    </xf>
    <xf numFmtId="196" fontId="72" fillId="0" borderId="3" xfId="144" applyNumberFormat="1" applyFont="1" applyBorder="1"/>
    <xf numFmtId="0" fontId="73" fillId="0" borderId="3" xfId="74" applyFont="1" applyBorder="1" applyAlignment="1">
      <alignment vertical="center" wrapText="1"/>
    </xf>
    <xf numFmtId="0" fontId="77" fillId="0" borderId="0" xfId="144" applyFont="1"/>
    <xf numFmtId="0" fontId="55" fillId="0" borderId="3" xfId="0" applyFont="1" applyBorder="1" applyAlignment="1">
      <alignment vertical="center"/>
    </xf>
    <xf numFmtId="184" fontId="58" fillId="0" borderId="0" xfId="29" applyNumberFormat="1" applyFont="1"/>
    <xf numFmtId="0" fontId="55" fillId="0" borderId="3" xfId="0" applyFont="1" applyBorder="1"/>
    <xf numFmtId="0" fontId="56" fillId="0" borderId="3" xfId="0" applyFont="1" applyBorder="1" applyAlignment="1">
      <alignment horizontal="justify" vertical="center" wrapText="1"/>
    </xf>
    <xf numFmtId="0" fontId="56" fillId="0" borderId="3" xfId="0" applyFont="1" applyBorder="1" applyAlignment="1">
      <alignment horizontal="right" vertical="center" wrapText="1"/>
    </xf>
    <xf numFmtId="0" fontId="55" fillId="0" borderId="3" xfId="0" applyFont="1" applyBorder="1" applyAlignment="1">
      <alignment horizontal="justify" vertical="center" wrapText="1"/>
    </xf>
    <xf numFmtId="0" fontId="55" fillId="0" borderId="3" xfId="0" applyFont="1" applyBorder="1" applyAlignment="1">
      <alignment horizontal="right" vertical="center" wrapText="1"/>
    </xf>
    <xf numFmtId="0" fontId="55" fillId="0" borderId="3" xfId="0" applyFont="1" applyBorder="1" applyAlignment="1">
      <alignment horizontal="center"/>
    </xf>
    <xf numFmtId="3" fontId="71" fillId="0" borderId="13" xfId="0" applyNumberFormat="1" applyFont="1" applyBorder="1" applyAlignment="1">
      <alignment horizontal="right" vertical="center" wrapText="1"/>
    </xf>
    <xf numFmtId="0" fontId="70" fillId="0" borderId="15" xfId="0" applyFont="1" applyBorder="1" applyAlignment="1">
      <alignment horizontal="center" vertical="center" wrapText="1"/>
    </xf>
    <xf numFmtId="0" fontId="56" fillId="0" borderId="14" xfId="0" applyFont="1" applyBorder="1" applyAlignment="1">
      <alignment horizontal="center" vertical="center" wrapText="1"/>
    </xf>
    <xf numFmtId="0" fontId="56" fillId="0" borderId="13" xfId="0" applyFont="1" applyBorder="1" applyAlignment="1">
      <alignment horizontal="right" vertical="center" wrapText="1"/>
    </xf>
    <xf numFmtId="0" fontId="55" fillId="0" borderId="15" xfId="0" applyFont="1" applyBorder="1" applyAlignment="1">
      <alignment horizontal="justify" vertical="center" wrapText="1"/>
    </xf>
    <xf numFmtId="194" fontId="72" fillId="0" borderId="3" xfId="328" applyNumberFormat="1" applyFont="1" applyBorder="1" applyAlignment="1">
      <alignment horizontal="center" vertical="center"/>
    </xf>
    <xf numFmtId="194" fontId="72" fillId="0" borderId="0" xfId="144" applyNumberFormat="1" applyFont="1"/>
    <xf numFmtId="184" fontId="72" fillId="0" borderId="0" xfId="144" applyNumberFormat="1" applyFont="1"/>
    <xf numFmtId="202" fontId="72" fillId="0" borderId="0" xfId="144" applyNumberFormat="1" applyFont="1"/>
    <xf numFmtId="3" fontId="72" fillId="0" borderId="0" xfId="144" applyNumberFormat="1" applyFont="1"/>
    <xf numFmtId="184" fontId="58" fillId="0" borderId="0" xfId="0" applyNumberFormat="1" applyFont="1"/>
    <xf numFmtId="0" fontId="72" fillId="13" borderId="3" xfId="328" applyFont="1" applyFill="1" applyBorder="1" applyAlignment="1">
      <alignment vertical="center"/>
    </xf>
    <xf numFmtId="0" fontId="75" fillId="18" borderId="3" xfId="73" applyFont="1" applyFill="1" applyBorder="1" applyAlignment="1">
      <alignment horizontal="center" vertical="center" wrapText="1"/>
    </xf>
    <xf numFmtId="193" fontId="72" fillId="0" borderId="3" xfId="328" applyNumberFormat="1" applyFont="1" applyBorder="1" applyAlignment="1">
      <alignment horizontal="center" vertical="center"/>
    </xf>
    <xf numFmtId="0" fontId="73" fillId="0" borderId="3" xfId="144" applyFont="1" applyBorder="1" applyAlignment="1">
      <alignment vertical="center"/>
    </xf>
    <xf numFmtId="3" fontId="74" fillId="0" borderId="3" xfId="328" applyNumberFormat="1" applyFont="1" applyBorder="1" applyAlignment="1">
      <alignment horizontal="right" vertical="center"/>
    </xf>
    <xf numFmtId="3" fontId="70" fillId="0" borderId="13" xfId="0" applyNumberFormat="1" applyFont="1" applyBorder="1" applyAlignment="1">
      <alignment horizontal="right" vertical="center" wrapText="1"/>
    </xf>
    <xf numFmtId="0" fontId="58" fillId="0" borderId="0" xfId="0" applyFont="1" applyAlignment="1">
      <alignment horizontal="right" vertical="center" wrapText="1"/>
    </xf>
    <xf numFmtId="0" fontId="126" fillId="0" borderId="0" xfId="0" applyFont="1" applyAlignment="1">
      <alignment vertical="center" wrapText="1"/>
    </xf>
    <xf numFmtId="0" fontId="127" fillId="0" borderId="0" xfId="0" applyFont="1" applyAlignment="1">
      <alignment vertical="center"/>
    </xf>
    <xf numFmtId="0" fontId="128" fillId="0" borderId="0" xfId="0" applyFont="1" applyAlignment="1">
      <alignment vertical="center"/>
    </xf>
    <xf numFmtId="0" fontId="129" fillId="0" borderId="0" xfId="0" applyFont="1" applyAlignment="1">
      <alignment horizontal="center" vertical="center" wrapText="1"/>
    </xf>
    <xf numFmtId="0" fontId="58" fillId="0" borderId="0" xfId="0" applyFont="1" applyAlignment="1">
      <alignment horizontal="center" vertical="center" wrapText="1"/>
    </xf>
    <xf numFmtId="3" fontId="131" fillId="0" borderId="3" xfId="29" applyNumberFormat="1" applyFont="1" applyFill="1" applyBorder="1" applyAlignment="1">
      <alignment horizontal="center" vertical="center" wrapText="1"/>
    </xf>
    <xf numFmtId="3" fontId="126" fillId="0" borderId="0" xfId="0" applyNumberFormat="1" applyFont="1" applyAlignment="1">
      <alignment vertical="center" wrapText="1"/>
    </xf>
    <xf numFmtId="0" fontId="132" fillId="0" borderId="0" xfId="0" applyFont="1" applyAlignment="1">
      <alignment vertical="center" wrapText="1"/>
    </xf>
    <xf numFmtId="0" fontId="133" fillId="0" borderId="3" xfId="0" applyFont="1" applyBorder="1" applyAlignment="1">
      <alignment vertical="center" wrapText="1"/>
    </xf>
    <xf numFmtId="3" fontId="126" fillId="0" borderId="0" xfId="0" applyNumberFormat="1" applyFont="1" applyAlignment="1">
      <alignment horizontal="center" vertical="center" wrapText="1"/>
    </xf>
    <xf numFmtId="4" fontId="128" fillId="0" borderId="0" xfId="0" applyNumberFormat="1" applyFont="1" applyAlignment="1">
      <alignment vertical="center" wrapText="1"/>
    </xf>
    <xf numFmtId="3" fontId="127" fillId="0" borderId="0" xfId="0" applyNumberFormat="1" applyFont="1" applyAlignment="1">
      <alignment vertical="center"/>
    </xf>
    <xf numFmtId="0" fontId="128" fillId="0" borderId="0" xfId="0" applyFont="1" applyAlignment="1">
      <alignment horizontal="center" vertical="center"/>
    </xf>
    <xf numFmtId="3" fontId="128" fillId="0" borderId="0" xfId="0" applyNumberFormat="1" applyFont="1" applyAlignment="1">
      <alignment vertical="center"/>
    </xf>
    <xf numFmtId="0" fontId="133" fillId="0" borderId="0" xfId="0" applyFont="1" applyAlignment="1">
      <alignment vertical="center"/>
    </xf>
    <xf numFmtId="3" fontId="133" fillId="0" borderId="0" xfId="0" applyNumberFormat="1" applyFont="1" applyAlignment="1">
      <alignment vertical="center"/>
    </xf>
    <xf numFmtId="3" fontId="133" fillId="0" borderId="9" xfId="0" applyNumberFormat="1" applyFont="1" applyBorder="1" applyAlignment="1">
      <alignment vertical="center"/>
    </xf>
    <xf numFmtId="3" fontId="58" fillId="0" borderId="9" xfId="0" applyNumberFormat="1" applyFont="1" applyBorder="1" applyAlignment="1">
      <alignment horizontal="right" vertical="center"/>
    </xf>
    <xf numFmtId="0" fontId="124" fillId="0" borderId="0" xfId="0" applyFont="1" applyAlignment="1">
      <alignment vertical="center"/>
    </xf>
    <xf numFmtId="3" fontId="124" fillId="0" borderId="0" xfId="0" applyNumberFormat="1" applyFont="1" applyAlignment="1">
      <alignment vertical="center"/>
    </xf>
    <xf numFmtId="203" fontId="128" fillId="0" borderId="0" xfId="0" applyNumberFormat="1" applyFont="1" applyAlignment="1">
      <alignment vertical="center"/>
    </xf>
    <xf numFmtId="0" fontId="56" fillId="0" borderId="0" xfId="351" applyFont="1"/>
    <xf numFmtId="0" fontId="55" fillId="0" borderId="3" xfId="351" applyFont="1" applyBorder="1" applyAlignment="1">
      <alignment horizontal="center" vertical="center" wrapText="1"/>
    </xf>
    <xf numFmtId="0" fontId="55" fillId="0" borderId="3" xfId="351" applyFont="1" applyBorder="1" applyAlignment="1">
      <alignment horizontal="center" vertical="center"/>
    </xf>
    <xf numFmtId="0" fontId="55" fillId="0" borderId="14" xfId="351" applyFont="1" applyBorder="1" applyAlignment="1">
      <alignment vertical="center"/>
    </xf>
    <xf numFmtId="3" fontId="55" fillId="0" borderId="3" xfId="351" applyNumberFormat="1" applyFont="1" applyBorder="1" applyAlignment="1">
      <alignment vertical="center"/>
    </xf>
    <xf numFmtId="3" fontId="56" fillId="0" borderId="3" xfId="351" applyNumberFormat="1" applyFont="1" applyBorder="1" applyAlignment="1">
      <alignment horizontal="center" vertical="center"/>
    </xf>
    <xf numFmtId="0" fontId="55" fillId="0" borderId="3" xfId="351" applyFont="1" applyBorder="1" applyAlignment="1">
      <alignment horizontal="left" vertical="center" wrapText="1"/>
    </xf>
    <xf numFmtId="0" fontId="56" fillId="0" borderId="3" xfId="351" applyFont="1" applyBorder="1" applyAlignment="1">
      <alignment horizontal="center" vertical="center" wrapText="1"/>
    </xf>
    <xf numFmtId="3" fontId="56" fillId="0" borderId="3" xfId="351" applyNumberFormat="1" applyFont="1" applyBorder="1" applyAlignment="1">
      <alignment horizontal="right" vertical="center" wrapText="1"/>
    </xf>
    <xf numFmtId="3" fontId="55" fillId="0" borderId="3" xfId="351" applyNumberFormat="1" applyFont="1" applyBorder="1" applyAlignment="1">
      <alignment horizontal="right" vertical="center" wrapText="1"/>
    </xf>
    <xf numFmtId="0" fontId="56" fillId="0" borderId="3" xfId="351" applyFont="1" applyBorder="1" applyAlignment="1">
      <alignment horizontal="center" vertical="center"/>
    </xf>
    <xf numFmtId="0" fontId="56" fillId="0" borderId="3" xfId="351" applyFont="1" applyBorder="1" applyAlignment="1">
      <alignment horizontal="left" vertical="center" wrapText="1"/>
    </xf>
    <xf numFmtId="0" fontId="56" fillId="0" borderId="3" xfId="351" quotePrefix="1" applyFont="1" applyBorder="1" applyAlignment="1">
      <alignment horizontal="center" vertical="center" wrapText="1"/>
    </xf>
    <xf numFmtId="0" fontId="56" fillId="0" borderId="3" xfId="351" applyFont="1" applyBorder="1" applyAlignment="1">
      <alignment horizontal="left" vertical="center" wrapText="1" indent="1"/>
    </xf>
    <xf numFmtId="3" fontId="56" fillId="0" borderId="0" xfId="351" applyNumberFormat="1" applyFont="1"/>
    <xf numFmtId="3" fontId="56" fillId="0" borderId="3" xfId="351" applyNumberFormat="1" applyFont="1" applyBorder="1" applyAlignment="1">
      <alignment horizontal="center" vertical="center" wrapText="1"/>
    </xf>
    <xf numFmtId="0" fontId="56" fillId="0" borderId="3" xfId="351" applyFont="1" applyBorder="1" applyAlignment="1">
      <alignment horizontal="right" vertical="center"/>
    </xf>
    <xf numFmtId="3" fontId="55" fillId="0" borderId="3" xfId="351" applyNumberFormat="1" applyFont="1" applyBorder="1" applyAlignment="1">
      <alignment horizontal="right" vertical="center"/>
    </xf>
    <xf numFmtId="0" fontId="56" fillId="0" borderId="3" xfId="351" applyFont="1" applyBorder="1" applyAlignment="1">
      <alignment vertical="center" wrapText="1"/>
    </xf>
    <xf numFmtId="0" fontId="55" fillId="0" borderId="0" xfId="351" applyFont="1" applyAlignment="1">
      <alignment horizontal="center"/>
    </xf>
    <xf numFmtId="0" fontId="134" fillId="0" borderId="0" xfId="351" applyFont="1"/>
    <xf numFmtId="0" fontId="56" fillId="0" borderId="0" xfId="351" applyFont="1" applyAlignment="1">
      <alignment horizontal="center"/>
    </xf>
    <xf numFmtId="0" fontId="56" fillId="0" borderId="0" xfId="351" applyFont="1" applyAlignment="1">
      <alignment horizontal="right"/>
    </xf>
    <xf numFmtId="0" fontId="52" fillId="0" borderId="0" xfId="0" applyFont="1"/>
    <xf numFmtId="0" fontId="62" fillId="0" borderId="0" xfId="0" applyFont="1"/>
    <xf numFmtId="0" fontId="62" fillId="0" borderId="3" xfId="0" applyFont="1" applyBorder="1" applyAlignment="1">
      <alignment horizontal="center" vertical="center"/>
    </xf>
    <xf numFmtId="0" fontId="62" fillId="0" borderId="3" xfId="0" applyFont="1" applyBorder="1" applyAlignment="1">
      <alignment horizontal="center" vertical="center" wrapText="1"/>
    </xf>
    <xf numFmtId="0" fontId="135" fillId="0" borderId="0" xfId="0" applyFont="1" applyAlignment="1">
      <alignment vertical="center"/>
    </xf>
    <xf numFmtId="0" fontId="52" fillId="0" borderId="3" xfId="0" applyFont="1" applyBorder="1" applyAlignment="1">
      <alignment horizontal="center" vertical="center"/>
    </xf>
    <xf numFmtId="0" fontId="52" fillId="0" borderId="3" xfId="0" applyFont="1" applyBorder="1" applyAlignment="1">
      <alignment vertical="center"/>
    </xf>
    <xf numFmtId="184" fontId="52" fillId="0" borderId="3" xfId="352" applyNumberFormat="1" applyFont="1" applyBorder="1" applyAlignment="1">
      <alignment horizontal="right" vertical="center"/>
    </xf>
    <xf numFmtId="0" fontId="52" fillId="0" borderId="3" xfId="351" applyFont="1" applyBorder="1" applyAlignment="1">
      <alignment horizontal="center" vertical="center"/>
    </xf>
    <xf numFmtId="0" fontId="52" fillId="0" borderId="3" xfId="351" applyFont="1" applyBorder="1" applyAlignment="1">
      <alignment horizontal="left" vertical="center"/>
    </xf>
    <xf numFmtId="0" fontId="136" fillId="0" borderId="3" xfId="0" applyFont="1" applyBorder="1"/>
    <xf numFmtId="0" fontId="62" fillId="0" borderId="3" xfId="0" applyFont="1" applyBorder="1" applyAlignment="1">
      <alignment vertical="center"/>
    </xf>
    <xf numFmtId="184" fontId="62" fillId="0" borderId="3" xfId="352" applyNumberFormat="1" applyFont="1" applyBorder="1" applyAlignment="1">
      <alignment horizontal="right" vertical="center"/>
    </xf>
    <xf numFmtId="184" fontId="56" fillId="0" borderId="0" xfId="0" applyNumberFormat="1" applyFont="1" applyAlignment="1">
      <alignment vertical="center"/>
    </xf>
    <xf numFmtId="0" fontId="52" fillId="0" borderId="0" xfId="0" applyFont="1" applyAlignment="1">
      <alignment horizontal="center" vertical="center"/>
    </xf>
    <xf numFmtId="0" fontId="52" fillId="0" borderId="0" xfId="0" applyFont="1" applyAlignment="1">
      <alignment vertical="center"/>
    </xf>
    <xf numFmtId="184" fontId="52" fillId="0" borderId="0" xfId="0" applyNumberFormat="1" applyFont="1" applyAlignment="1">
      <alignment vertical="center"/>
    </xf>
    <xf numFmtId="0" fontId="52" fillId="0" borderId="0" xfId="351" quotePrefix="1" applyFont="1"/>
    <xf numFmtId="0" fontId="136" fillId="0" borderId="0" xfId="0" applyFont="1"/>
    <xf numFmtId="0" fontId="56" fillId="0" borderId="0" xfId="0" applyFont="1" applyAlignment="1">
      <alignment horizontal="center" vertical="center"/>
    </xf>
    <xf numFmtId="0" fontId="138" fillId="0" borderId="0" xfId="0" applyFont="1" applyAlignment="1">
      <alignment vertical="center"/>
    </xf>
    <xf numFmtId="0" fontId="79" fillId="0" borderId="0" xfId="0" applyFont="1" applyAlignment="1">
      <alignment vertical="center"/>
    </xf>
    <xf numFmtId="0" fontId="80" fillId="0" borderId="0" xfId="0" applyFont="1" applyAlignment="1">
      <alignment horizontal="center" vertical="center"/>
    </xf>
    <xf numFmtId="0" fontId="80" fillId="0" borderId="0" xfId="0" applyFont="1" applyAlignment="1">
      <alignment horizontal="center" vertical="center" wrapText="1"/>
    </xf>
    <xf numFmtId="0" fontId="78" fillId="53" borderId="25" xfId="0" applyFont="1" applyFill="1" applyBorder="1" applyAlignment="1">
      <alignment horizontal="center" vertical="center" wrapText="1"/>
    </xf>
    <xf numFmtId="0" fontId="78" fillId="0" borderId="0" xfId="0" applyFont="1" applyAlignment="1">
      <alignment horizontal="center" vertical="center" wrapText="1"/>
    </xf>
    <xf numFmtId="0" fontId="71" fillId="54" borderId="25" xfId="142" applyFont="1" applyFill="1" applyBorder="1" applyAlignment="1">
      <alignment horizontal="center" vertical="center" wrapText="1"/>
    </xf>
    <xf numFmtId="0" fontId="71" fillId="54" borderId="26" xfId="142" applyFont="1" applyFill="1" applyBorder="1" applyAlignment="1">
      <alignment horizontal="center" vertical="center" wrapText="1"/>
    </xf>
    <xf numFmtId="3" fontId="70" fillId="54" borderId="27" xfId="142" quotePrefix="1" applyNumberFormat="1" applyFont="1" applyFill="1" applyBorder="1" applyAlignment="1">
      <alignment vertical="center" wrapText="1"/>
    </xf>
    <xf numFmtId="0" fontId="71" fillId="54" borderId="28" xfId="142" quotePrefix="1" applyFont="1" applyFill="1" applyBorder="1" applyAlignment="1">
      <alignment vertical="center" wrapText="1"/>
    </xf>
    <xf numFmtId="0" fontId="70" fillId="54" borderId="28" xfId="142" quotePrefix="1" applyFont="1" applyFill="1" applyBorder="1" applyAlignment="1">
      <alignment vertical="center" wrapText="1"/>
    </xf>
    <xf numFmtId="201" fontId="79" fillId="0" borderId="0" xfId="29" applyNumberFormat="1" applyFont="1" applyBorder="1" applyAlignment="1">
      <alignment horizontal="center" vertical="center" wrapText="1"/>
    </xf>
    <xf numFmtId="0" fontId="78" fillId="0" borderId="0" xfId="0" applyFont="1" applyAlignment="1">
      <alignment vertical="center"/>
    </xf>
    <xf numFmtId="3" fontId="79" fillId="0" borderId="25" xfId="0" applyNumberFormat="1" applyFont="1" applyBorder="1" applyAlignment="1">
      <alignment horizontal="left" vertical="center" wrapText="1"/>
    </xf>
    <xf numFmtId="3" fontId="79" fillId="0" borderId="25" xfId="0" applyNumberFormat="1" applyFont="1" applyBorder="1" applyAlignment="1">
      <alignment horizontal="right" vertical="center" wrapText="1"/>
    </xf>
    <xf numFmtId="0" fontId="78" fillId="0" borderId="25" xfId="0" applyFont="1" applyBorder="1" applyAlignment="1">
      <alignment horizontal="center" vertical="center" wrapText="1"/>
    </xf>
    <xf numFmtId="0" fontId="79" fillId="0" borderId="0" xfId="0" applyFont="1" applyAlignment="1">
      <alignment horizontal="center" vertical="center" wrapText="1"/>
    </xf>
    <xf numFmtId="0" fontId="140" fillId="0" borderId="0" xfId="0" applyFont="1" applyAlignment="1">
      <alignment vertical="center"/>
    </xf>
    <xf numFmtId="0" fontId="71" fillId="54" borderId="30" xfId="142" applyFont="1" applyFill="1" applyBorder="1" applyAlignment="1">
      <alignment horizontal="center" vertical="center" wrapText="1"/>
    </xf>
    <xf numFmtId="0" fontId="70" fillId="0" borderId="0" xfId="0" applyFont="1"/>
    <xf numFmtId="3" fontId="70" fillId="0" borderId="0" xfId="0" applyNumberFormat="1" applyFont="1"/>
    <xf numFmtId="0" fontId="79" fillId="0" borderId="25" xfId="0" applyFont="1" applyBorder="1" applyAlignment="1">
      <alignment horizontal="left" vertical="center" wrapText="1"/>
    </xf>
    <xf numFmtId="0" fontId="71" fillId="54" borderId="25" xfId="142" quotePrefix="1" applyFont="1" applyFill="1" applyBorder="1" applyAlignment="1">
      <alignment vertical="center" wrapText="1"/>
    </xf>
    <xf numFmtId="0" fontId="78" fillId="0" borderId="25" xfId="0" applyFont="1" applyBorder="1" applyAlignment="1">
      <alignment horizontal="left" vertical="center" wrapText="1"/>
    </xf>
    <xf numFmtId="0" fontId="79" fillId="0" borderId="25" xfId="0" quotePrefix="1" applyFont="1" applyBorder="1" applyAlignment="1">
      <alignment horizontal="left" vertical="center" wrapText="1"/>
    </xf>
    <xf numFmtId="0" fontId="78" fillId="0" borderId="25" xfId="0" applyFont="1" applyBorder="1" applyAlignment="1">
      <alignment vertical="center"/>
    </xf>
    <xf numFmtId="0" fontId="78" fillId="0" borderId="25" xfId="0" applyFont="1" applyBorder="1" applyAlignment="1">
      <alignment horizontal="center" vertical="center"/>
    </xf>
    <xf numFmtId="3" fontId="78" fillId="0" borderId="25" xfId="0" applyNumberFormat="1" applyFont="1" applyBorder="1" applyAlignment="1">
      <alignment horizontal="right" vertical="center" wrapText="1"/>
    </xf>
    <xf numFmtId="0" fontId="79" fillId="0" borderId="0" xfId="0" applyFont="1" applyAlignment="1">
      <alignment horizontal="center" vertical="center"/>
    </xf>
    <xf numFmtId="0" fontId="79" fillId="0" borderId="0" xfId="0" applyFont="1" applyAlignment="1">
      <alignment horizontal="left" vertical="center"/>
    </xf>
    <xf numFmtId="3" fontId="79" fillId="0" borderId="0" xfId="0" applyNumberFormat="1" applyFont="1" applyAlignment="1">
      <alignment vertical="center"/>
    </xf>
    <xf numFmtId="0" fontId="79" fillId="0" borderId="0" xfId="0" applyFont="1" applyAlignment="1">
      <alignment horizontal="left" vertical="center" wrapText="1"/>
    </xf>
    <xf numFmtId="0" fontId="78" fillId="0" borderId="25" xfId="0" quotePrefix="1" applyFont="1" applyBorder="1" applyAlignment="1">
      <alignment horizontal="left" vertical="center" wrapText="1"/>
    </xf>
    <xf numFmtId="3" fontId="78" fillId="0" borderId="25" xfId="0" applyNumberFormat="1" applyFont="1" applyBorder="1" applyAlignment="1">
      <alignment horizontal="left" vertical="center" wrapText="1"/>
    </xf>
    <xf numFmtId="43" fontId="72" fillId="0" borderId="0" xfId="29" applyFont="1"/>
    <xf numFmtId="43" fontId="72" fillId="0" borderId="0" xfId="144" applyNumberFormat="1" applyFont="1"/>
    <xf numFmtId="43" fontId="138" fillId="0" borderId="0" xfId="0" applyNumberFormat="1" applyFont="1" applyAlignment="1">
      <alignment vertical="center"/>
    </xf>
    <xf numFmtId="0" fontId="134" fillId="0" borderId="3" xfId="351" applyFont="1" applyBorder="1" applyAlignment="1">
      <alignment vertical="center" wrapText="1"/>
    </xf>
    <xf numFmtId="0" fontId="134" fillId="0" borderId="3" xfId="351" applyFont="1" applyBorder="1" applyAlignment="1">
      <alignment horizontal="left" vertical="center" wrapText="1"/>
    </xf>
    <xf numFmtId="184" fontId="123" fillId="0" borderId="3" xfId="63" applyFont="1" applyBorder="1" applyAlignment="1">
      <alignment horizontal="center" vertical="center" wrapText="1"/>
    </xf>
    <xf numFmtId="184" fontId="54" fillId="0" borderId="3" xfId="63" applyFont="1" applyBorder="1" applyAlignment="1">
      <alignment horizontal="center" vertical="center" wrapText="1"/>
    </xf>
    <xf numFmtId="0" fontId="62" fillId="0" borderId="3" xfId="0" applyFont="1" applyBorder="1" applyAlignment="1">
      <alignment vertical="center" wrapText="1"/>
    </xf>
    <xf numFmtId="0" fontId="52" fillId="0" borderId="3" xfId="0" applyFont="1" applyBorder="1" applyAlignment="1">
      <alignment vertical="center" wrapText="1"/>
    </xf>
    <xf numFmtId="184" fontId="62" fillId="0" borderId="3" xfId="29" applyNumberFormat="1" applyFont="1" applyFill="1" applyBorder="1" applyAlignment="1">
      <alignment vertical="center" wrapText="1"/>
    </xf>
    <xf numFmtId="3" fontId="62" fillId="0" borderId="3" xfId="29" applyNumberFormat="1" applyFont="1" applyFill="1" applyBorder="1" applyAlignment="1">
      <alignment horizontal="right" vertical="center" wrapText="1"/>
    </xf>
    <xf numFmtId="0" fontId="52" fillId="0" borderId="3" xfId="0" applyFont="1" applyBorder="1" applyAlignment="1">
      <alignment horizontal="center" vertical="center" wrapText="1"/>
    </xf>
    <xf numFmtId="3" fontId="141" fillId="0" borderId="3" xfId="29" applyNumberFormat="1" applyFont="1" applyFill="1" applyBorder="1" applyAlignment="1">
      <alignment horizontal="right" vertical="center" wrapText="1"/>
    </xf>
    <xf numFmtId="184" fontId="52" fillId="0" borderId="3" xfId="29" applyNumberFormat="1" applyFont="1" applyFill="1" applyBorder="1" applyAlignment="1">
      <alignment vertical="center" wrapText="1"/>
    </xf>
    <xf numFmtId="0" fontId="142" fillId="0" borderId="3" xfId="0" applyFont="1" applyBorder="1" applyAlignment="1">
      <alignment vertical="center" wrapText="1"/>
    </xf>
    <xf numFmtId="0" fontId="142" fillId="0" borderId="3" xfId="0" applyFont="1" applyBorder="1" applyAlignment="1">
      <alignment horizontal="center" vertical="center" wrapText="1"/>
    </xf>
    <xf numFmtId="200" fontId="52" fillId="0" borderId="3" xfId="0" applyNumberFormat="1" applyFont="1" applyBorder="1" applyAlignment="1">
      <alignment horizontal="center" vertical="center" wrapText="1"/>
    </xf>
    <xf numFmtId="3" fontId="141" fillId="0" borderId="3" xfId="29" applyNumberFormat="1" applyFont="1" applyFill="1" applyBorder="1" applyAlignment="1">
      <alignment vertical="center" wrapText="1"/>
    </xf>
    <xf numFmtId="3" fontId="52" fillId="0" borderId="3" xfId="29" applyNumberFormat="1" applyFont="1" applyFill="1" applyBorder="1" applyAlignment="1">
      <alignment vertical="center" wrapText="1"/>
    </xf>
    <xf numFmtId="0" fontId="68" fillId="0" borderId="3" xfId="0" applyFont="1" applyBorder="1" applyAlignment="1">
      <alignment vertical="center" wrapText="1"/>
    </xf>
    <xf numFmtId="10" fontId="52" fillId="0" borderId="3" xfId="0" applyNumberFormat="1" applyFont="1" applyBorder="1" applyAlignment="1">
      <alignment horizontal="center" vertical="center" wrapText="1"/>
    </xf>
    <xf numFmtId="43" fontId="52" fillId="0" borderId="3" xfId="29" applyFont="1" applyFill="1" applyBorder="1" applyAlignment="1">
      <alignment vertical="center" wrapText="1"/>
    </xf>
    <xf numFmtId="0" fontId="141" fillId="0" borderId="3" xfId="0" applyFont="1" applyBorder="1" applyAlignment="1">
      <alignment horizontal="center" vertical="center" wrapText="1"/>
    </xf>
    <xf numFmtId="200" fontId="141" fillId="0" borderId="3" xfId="0" applyNumberFormat="1" applyFont="1" applyBorder="1" applyAlignment="1">
      <alignment horizontal="center" vertical="center" wrapText="1"/>
    </xf>
    <xf numFmtId="10" fontId="141" fillId="0" borderId="3" xfId="0" applyNumberFormat="1" applyFont="1" applyBorder="1" applyAlignment="1">
      <alignment horizontal="center" vertical="center" wrapText="1"/>
    </xf>
    <xf numFmtId="43" fontId="141" fillId="0" borderId="3" xfId="29" applyFont="1" applyFill="1" applyBorder="1" applyAlignment="1">
      <alignment vertical="center" wrapText="1"/>
    </xf>
    <xf numFmtId="3" fontId="52" fillId="0" borderId="3" xfId="29" applyNumberFormat="1" applyFont="1" applyFill="1" applyBorder="1" applyAlignment="1">
      <alignment horizontal="right" vertical="center" wrapText="1"/>
    </xf>
    <xf numFmtId="204" fontId="52" fillId="0" borderId="3" xfId="29" applyNumberFormat="1" applyFont="1" applyFill="1" applyBorder="1" applyAlignment="1">
      <alignment vertical="center" wrapText="1"/>
    </xf>
    <xf numFmtId="184" fontId="52" fillId="0" borderId="3" xfId="29" applyNumberFormat="1" applyFont="1" applyFill="1" applyBorder="1" applyAlignment="1">
      <alignment horizontal="center" vertical="center" wrapText="1"/>
    </xf>
    <xf numFmtId="0" fontId="8" fillId="0" borderId="0" xfId="0" applyFont="1"/>
    <xf numFmtId="0" fontId="143" fillId="0" borderId="0" xfId="0" applyFont="1" applyAlignment="1">
      <alignment vertical="center"/>
    </xf>
    <xf numFmtId="0" fontId="143" fillId="0" borderId="31" xfId="355" applyFont="1" applyBorder="1" applyAlignment="1">
      <alignment horizontal="center" vertical="center" wrapText="1"/>
    </xf>
    <xf numFmtId="0" fontId="143" fillId="0" borderId="3" xfId="0" applyFont="1" applyBorder="1" applyAlignment="1">
      <alignment horizontal="center" vertical="center" wrapText="1"/>
    </xf>
    <xf numFmtId="0" fontId="143" fillId="54" borderId="3" xfId="355" applyFont="1" applyFill="1" applyBorder="1" applyAlignment="1">
      <alignment horizontal="left" vertical="center" wrapText="1"/>
    </xf>
    <xf numFmtId="0" fontId="143" fillId="0" borderId="3" xfId="239" applyNumberFormat="1" applyFont="1" applyFill="1" applyBorder="1" applyAlignment="1">
      <alignment horizontal="center" vertical="center" wrapText="1"/>
    </xf>
    <xf numFmtId="0" fontId="143" fillId="0" borderId="3" xfId="0" applyFont="1" applyBorder="1" applyAlignment="1">
      <alignment vertical="center"/>
    </xf>
    <xf numFmtId="0" fontId="144" fillId="0" borderId="0" xfId="0" applyFont="1" applyAlignment="1">
      <alignment horizontal="center" vertical="top"/>
    </xf>
    <xf numFmtId="0" fontId="8" fillId="0" borderId="0" xfId="0" applyFont="1" applyAlignment="1">
      <alignment horizontal="center" vertical="top"/>
    </xf>
    <xf numFmtId="0" fontId="144" fillId="0" borderId="0" xfId="355" applyFont="1"/>
    <xf numFmtId="0" fontId="144" fillId="0" borderId="0" xfId="355" applyFont="1" applyAlignment="1">
      <alignment horizontal="left"/>
    </xf>
    <xf numFmtId="0" fontId="144" fillId="0" borderId="0" xfId="0" applyFont="1" applyAlignment="1">
      <alignment horizontal="left" vertical="top"/>
    </xf>
    <xf numFmtId="0" fontId="144" fillId="0" borderId="0" xfId="0" applyFont="1" applyAlignment="1">
      <alignment vertical="top"/>
    </xf>
    <xf numFmtId="0" fontId="144" fillId="0" borderId="0" xfId="143" applyFont="1" applyAlignment="1">
      <alignment horizontal="right" vertical="top"/>
    </xf>
    <xf numFmtId="0" fontId="144" fillId="0" borderId="0" xfId="143" applyFont="1" applyAlignment="1">
      <alignment vertical="top"/>
    </xf>
    <xf numFmtId="0" fontId="144" fillId="0" borderId="0" xfId="0" applyFont="1" applyAlignment="1">
      <alignment vertical="top" wrapText="1"/>
    </xf>
    <xf numFmtId="184" fontId="144" fillId="0" borderId="0" xfId="229" applyNumberFormat="1" applyFont="1" applyBorder="1" applyAlignment="1">
      <alignment vertical="top"/>
    </xf>
    <xf numFmtId="0" fontId="145" fillId="0" borderId="0" xfId="0" applyFont="1" applyAlignment="1">
      <alignment vertical="top"/>
    </xf>
    <xf numFmtId="0" fontId="0" fillId="0" borderId="0" xfId="0" applyAlignment="1">
      <alignment vertical="top"/>
    </xf>
    <xf numFmtId="0" fontId="0" fillId="0" borderId="0" xfId="0" applyAlignment="1">
      <alignment horizontal="left" vertical="top"/>
    </xf>
    <xf numFmtId="0" fontId="0" fillId="0" borderId="0" xfId="0" applyAlignment="1">
      <alignment vertical="top" wrapText="1"/>
    </xf>
    <xf numFmtId="184" fontId="0" fillId="0" borderId="0" xfId="229" applyNumberFormat="1" applyFont="1" applyBorder="1" applyAlignment="1">
      <alignment vertical="top"/>
    </xf>
    <xf numFmtId="0" fontId="123" fillId="0" borderId="7" xfId="66" applyFont="1" applyBorder="1" applyAlignment="1">
      <alignment horizontal="center" vertical="center" wrapText="1"/>
    </xf>
    <xf numFmtId="0" fontId="146" fillId="0" borderId="3" xfId="142" applyFont="1" applyBorder="1" applyAlignment="1">
      <alignment horizontal="center" vertical="center" wrapText="1"/>
    </xf>
    <xf numFmtId="0" fontId="123" fillId="0" borderId="3" xfId="66" applyFont="1" applyBorder="1" applyAlignment="1">
      <alignment vertical="center" wrapText="1"/>
    </xf>
    <xf numFmtId="0" fontId="76" fillId="0" borderId="3" xfId="142" applyFont="1" applyBorder="1" applyAlignment="1">
      <alignment horizontal="center" vertical="center"/>
    </xf>
    <xf numFmtId="0" fontId="76" fillId="0" borderId="3" xfId="142" applyFont="1" applyBorder="1" applyAlignment="1">
      <alignment horizontal="left" vertical="center" wrapText="1"/>
    </xf>
    <xf numFmtId="4" fontId="56" fillId="0" borderId="3" xfId="350" applyNumberFormat="1" applyFont="1" applyBorder="1" applyAlignment="1">
      <alignment horizontal="right" vertical="center"/>
    </xf>
    <xf numFmtId="0" fontId="147" fillId="0" borderId="3" xfId="142" quotePrefix="1" applyFont="1" applyBorder="1" applyAlignment="1">
      <alignment horizontal="left" vertical="center" wrapText="1"/>
    </xf>
    <xf numFmtId="184" fontId="54" fillId="0" borderId="3" xfId="132" applyNumberFormat="1" applyFont="1" applyFill="1" applyBorder="1" applyAlignment="1">
      <alignment horizontal="right" vertical="center" wrapText="1"/>
    </xf>
    <xf numFmtId="0" fontId="147" fillId="55" borderId="3" xfId="142" quotePrefix="1" applyFont="1" applyFill="1" applyBorder="1" applyAlignment="1">
      <alignment vertical="center" wrapText="1"/>
    </xf>
    <xf numFmtId="43" fontId="54" fillId="0" borderId="3" xfId="29" applyFont="1" applyFill="1" applyBorder="1" applyAlignment="1">
      <alignment horizontal="right" vertical="center" wrapText="1"/>
    </xf>
    <xf numFmtId="0" fontId="146" fillId="0" borderId="3" xfId="142" applyFont="1" applyBorder="1" applyAlignment="1">
      <alignment horizontal="center" vertical="center"/>
    </xf>
    <xf numFmtId="0" fontId="146" fillId="0" borderId="3" xfId="142" applyFont="1" applyBorder="1" applyAlignment="1">
      <alignment horizontal="left" vertical="center" wrapText="1"/>
    </xf>
    <xf numFmtId="184" fontId="123" fillId="0" borderId="3" xfId="32" applyNumberFormat="1" applyFont="1" applyBorder="1" applyAlignment="1">
      <alignment horizontal="right" vertical="center" wrapText="1"/>
    </xf>
    <xf numFmtId="0" fontId="148" fillId="0" borderId="3" xfId="142" quotePrefix="1" applyFont="1" applyBorder="1" applyAlignment="1">
      <alignment vertical="center" wrapText="1"/>
    </xf>
    <xf numFmtId="184" fontId="54" fillId="0" borderId="3" xfId="32" applyNumberFormat="1" applyFont="1" applyBorder="1" applyAlignment="1">
      <alignment horizontal="right" vertical="center" wrapText="1"/>
    </xf>
    <xf numFmtId="3" fontId="147" fillId="0" borderId="3" xfId="142" applyNumberFormat="1" applyFont="1" applyBorder="1" applyAlignment="1">
      <alignment horizontal="left" vertical="center" wrapText="1"/>
    </xf>
    <xf numFmtId="184" fontId="123" fillId="14" borderId="3" xfId="32" applyNumberFormat="1" applyFont="1" applyFill="1" applyBorder="1" applyAlignment="1">
      <alignment horizontal="right" vertical="center" wrapText="1"/>
    </xf>
    <xf numFmtId="43" fontId="76" fillId="0" borderId="3" xfId="142" applyNumberFormat="1" applyFont="1" applyBorder="1" applyAlignment="1">
      <alignment vertical="center"/>
    </xf>
    <xf numFmtId="3" fontId="58" fillId="0" borderId="0" xfId="0" applyNumberFormat="1" applyFont="1"/>
    <xf numFmtId="0" fontId="149" fillId="56" borderId="3" xfId="142" applyFont="1" applyFill="1" applyBorder="1" applyAlignment="1">
      <alignment horizontal="center" vertical="center"/>
    </xf>
    <xf numFmtId="0" fontId="149" fillId="56" borderId="14" xfId="142" applyFont="1" applyFill="1" applyBorder="1" applyAlignment="1">
      <alignment horizontal="center" vertical="center"/>
    </xf>
    <xf numFmtId="0" fontId="149" fillId="56" borderId="14" xfId="142" applyFont="1" applyFill="1" applyBorder="1" applyAlignment="1">
      <alignment horizontal="center" vertical="center" wrapText="1"/>
    </xf>
    <xf numFmtId="0" fontId="68" fillId="57" borderId="3" xfId="0" applyFont="1" applyFill="1" applyBorder="1" applyAlignment="1">
      <alignment horizontal="center" vertical="center"/>
    </xf>
    <xf numFmtId="0" fontId="149" fillId="54" borderId="14" xfId="142" applyFont="1" applyFill="1" applyBorder="1" applyAlignment="1">
      <alignment horizontal="center" vertical="center" wrapText="1"/>
    </xf>
    <xf numFmtId="184" fontId="62" fillId="0" borderId="14" xfId="336" applyNumberFormat="1" applyFont="1" applyFill="1" applyBorder="1" applyAlignment="1">
      <alignment horizontal="right" vertical="center"/>
    </xf>
    <xf numFmtId="184" fontId="62" fillId="0" borderId="14" xfId="336" applyNumberFormat="1" applyFont="1" applyFill="1" applyBorder="1" applyAlignment="1">
      <alignment horizontal="left" vertical="center"/>
    </xf>
    <xf numFmtId="0" fontId="143" fillId="0" borderId="14" xfId="239" applyNumberFormat="1" applyFont="1" applyFill="1" applyBorder="1" applyAlignment="1">
      <alignment horizontal="center" vertical="center" wrapText="1"/>
    </xf>
    <xf numFmtId="0" fontId="149" fillId="56" borderId="3" xfId="142" applyFont="1" applyFill="1" applyBorder="1" applyAlignment="1">
      <alignment horizontal="center" vertical="center" wrapText="1"/>
    </xf>
    <xf numFmtId="3" fontId="62" fillId="0" borderId="14" xfId="336" applyNumberFormat="1" applyFont="1" applyFill="1" applyBorder="1" applyAlignment="1">
      <alignment vertical="center"/>
    </xf>
    <xf numFmtId="0" fontId="68" fillId="56" borderId="14" xfId="142" applyFont="1" applyFill="1" applyBorder="1" applyAlignment="1">
      <alignment horizontal="center" vertical="center" wrapText="1"/>
    </xf>
    <xf numFmtId="0" fontId="75" fillId="0" borderId="3" xfId="0" applyFont="1" applyBorder="1" applyAlignment="1">
      <alignment vertical="center"/>
    </xf>
    <xf numFmtId="0" fontId="130" fillId="0" borderId="0" xfId="0" applyFont="1" applyAlignment="1">
      <alignment horizontal="right" vertical="center"/>
    </xf>
    <xf numFmtId="0" fontId="62" fillId="0" borderId="0" xfId="0" applyFont="1" applyAlignment="1">
      <alignment horizontal="center"/>
    </xf>
    <xf numFmtId="0" fontId="8" fillId="0" borderId="0" xfId="0" applyFont="1"/>
    <xf numFmtId="0" fontId="149" fillId="56" borderId="3" xfId="142" applyFont="1" applyFill="1" applyBorder="1" applyAlignment="1">
      <alignment horizontal="center" vertical="center"/>
    </xf>
    <xf numFmtId="0" fontId="149" fillId="56" borderId="14" xfId="142" applyFont="1" applyFill="1" applyBorder="1" applyAlignment="1">
      <alignment horizontal="center" vertical="center" wrapText="1"/>
    </xf>
    <xf numFmtId="0" fontId="68" fillId="57" borderId="3" xfId="0" applyFont="1" applyFill="1" applyBorder="1" applyAlignment="1">
      <alignment horizontal="center" vertical="center"/>
    </xf>
    <xf numFmtId="0" fontId="76" fillId="0" borderId="3" xfId="0" applyFont="1" applyBorder="1" applyAlignment="1">
      <alignment horizontal="left" vertical="center"/>
    </xf>
    <xf numFmtId="0" fontId="76" fillId="0" borderId="3" xfId="0" applyFont="1" applyBorder="1" applyAlignment="1">
      <alignment horizontal="center" vertical="center"/>
    </xf>
    <xf numFmtId="201" fontId="76" fillId="0" borderId="3" xfId="29" applyNumberFormat="1" applyFont="1" applyBorder="1" applyAlignment="1">
      <alignment horizontal="center" vertical="center"/>
    </xf>
    <xf numFmtId="0" fontId="75" fillId="0" borderId="3" xfId="142" applyFont="1" applyBorder="1" applyAlignment="1">
      <alignment vertical="center" wrapText="1"/>
    </xf>
    <xf numFmtId="0" fontId="75" fillId="0" borderId="3" xfId="142" applyFont="1" applyBorder="1" applyAlignment="1">
      <alignment horizontal="center" vertical="center" wrapText="1"/>
    </xf>
    <xf numFmtId="0" fontId="75" fillId="0" borderId="14" xfId="142" applyFont="1" applyBorder="1" applyAlignment="1">
      <alignment vertical="center" wrapText="1"/>
    </xf>
    <xf numFmtId="201" fontId="76" fillId="0" borderId="14" xfId="29" applyNumberFormat="1" applyFont="1" applyBorder="1" applyAlignment="1">
      <alignment horizontal="center" vertical="center"/>
    </xf>
    <xf numFmtId="0" fontId="149" fillId="56" borderId="3" xfId="142" applyFont="1" applyFill="1" applyBorder="1" applyAlignment="1">
      <alignment horizontal="center" vertical="center" wrapText="1"/>
    </xf>
    <xf numFmtId="3" fontId="76" fillId="0" borderId="3" xfId="0" applyNumberFormat="1" applyFont="1" applyBorder="1" applyAlignment="1">
      <alignment vertical="center"/>
    </xf>
    <xf numFmtId="3" fontId="62" fillId="0" borderId="14" xfId="336" applyNumberFormat="1" applyFont="1" applyFill="1" applyBorder="1" applyAlignment="1">
      <alignment vertical="center"/>
    </xf>
    <xf numFmtId="0" fontId="68" fillId="56" borderId="14" xfId="142" applyFont="1" applyFill="1" applyBorder="1" applyAlignment="1">
      <alignment horizontal="center" vertical="center" wrapText="1"/>
    </xf>
    <xf numFmtId="0" fontId="75" fillId="0" borderId="3" xfId="0" applyFont="1" applyBorder="1" applyAlignment="1">
      <alignment vertical="center"/>
    </xf>
    <xf numFmtId="201" fontId="150" fillId="0" borderId="3" xfId="29" applyNumberFormat="1" applyFont="1" applyBorder="1" applyAlignment="1">
      <alignment horizontal="center" vertical="center"/>
    </xf>
    <xf numFmtId="0" fontId="149" fillId="56" borderId="14" xfId="142" applyFont="1" applyFill="1" applyBorder="1" applyAlignment="1">
      <alignment horizontal="left" vertical="center"/>
    </xf>
    <xf numFmtId="0" fontId="76" fillId="0" borderId="14" xfId="0" applyFont="1" applyBorder="1" applyAlignment="1">
      <alignment horizontal="left" vertical="center"/>
    </xf>
    <xf numFmtId="0" fontId="76" fillId="0" borderId="14" xfId="0" applyFont="1" applyBorder="1" applyAlignment="1">
      <alignment horizontal="center" vertical="center"/>
    </xf>
    <xf numFmtId="3" fontId="76" fillId="0" borderId="14" xfId="0" applyNumberFormat="1" applyFont="1" applyBorder="1" applyAlignment="1">
      <alignment vertical="center"/>
    </xf>
    <xf numFmtId="3" fontId="56" fillId="0" borderId="0" xfId="0" applyNumberFormat="1" applyFont="1"/>
    <xf numFmtId="0" fontId="80" fillId="0" borderId="0" xfId="144" applyFont="1" applyAlignment="1">
      <alignment horizontal="center" vertical="center" wrapText="1"/>
    </xf>
    <xf numFmtId="0" fontId="70" fillId="0" borderId="3" xfId="0" applyFont="1" applyBorder="1" applyAlignment="1">
      <alignment horizontal="center" vertical="center" wrapText="1"/>
    </xf>
    <xf numFmtId="0" fontId="70" fillId="0" borderId="7" xfId="0" applyFont="1" applyBorder="1" applyAlignment="1">
      <alignment horizontal="center" vertical="center" wrapText="1"/>
    </xf>
    <xf numFmtId="0" fontId="55" fillId="0" borderId="14" xfId="0" applyFont="1" applyBorder="1" applyAlignment="1">
      <alignment horizontal="center"/>
    </xf>
    <xf numFmtId="0" fontId="55" fillId="0" borderId="2" xfId="0" applyFont="1" applyBorder="1" applyAlignment="1">
      <alignment horizontal="center"/>
    </xf>
    <xf numFmtId="0" fontId="55" fillId="0" borderId="13" xfId="0" applyFont="1" applyBorder="1" applyAlignment="1">
      <alignment horizontal="center"/>
    </xf>
    <xf numFmtId="0" fontId="123" fillId="0" borderId="0" xfId="144" applyFont="1" applyAlignment="1">
      <alignment horizontal="center" vertical="center" wrapText="1"/>
    </xf>
    <xf numFmtId="0" fontId="137" fillId="0" borderId="0" xfId="0" applyFont="1" applyAlignment="1">
      <alignment horizontal="center" vertical="center"/>
    </xf>
    <xf numFmtId="200" fontId="52" fillId="0" borderId="14" xfId="0" applyNumberFormat="1" applyFont="1" applyBorder="1" applyAlignment="1">
      <alignment horizontal="center" vertical="center" wrapText="1"/>
    </xf>
    <xf numFmtId="200" fontId="52" fillId="0" borderId="13" xfId="0" applyNumberFormat="1" applyFont="1" applyBorder="1" applyAlignment="1">
      <alignment horizontal="center" vertical="center" wrapText="1"/>
    </xf>
    <xf numFmtId="0" fontId="57" fillId="0" borderId="0" xfId="0" applyFont="1" applyAlignment="1">
      <alignment horizontal="center" vertical="center" wrapText="1"/>
    </xf>
    <xf numFmtId="0" fontId="125" fillId="0" borderId="0" xfId="0" applyFont="1" applyAlignment="1">
      <alignment horizontal="center" vertical="center" wrapText="1"/>
    </xf>
    <xf numFmtId="0" fontId="139" fillId="0" borderId="0" xfId="0" applyFont="1" applyAlignment="1">
      <alignment horizontal="center" vertical="center" wrapText="1"/>
    </xf>
    <xf numFmtId="10" fontId="52" fillId="0" borderId="14" xfId="0" applyNumberFormat="1" applyFont="1" applyBorder="1" applyAlignment="1">
      <alignment horizontal="center" vertical="center" wrapText="1"/>
    </xf>
    <xf numFmtId="10" fontId="52" fillId="0" borderId="13" xfId="0" applyNumberFormat="1" applyFont="1" applyBorder="1" applyAlignment="1">
      <alignment horizontal="center" vertical="center" wrapText="1"/>
    </xf>
    <xf numFmtId="0" fontId="62" fillId="0" borderId="14" xfId="0" applyFont="1" applyBorder="1" applyAlignment="1">
      <alignment horizontal="center" vertical="center" wrapText="1"/>
    </xf>
    <xf numFmtId="0" fontId="62" fillId="0" borderId="2" xfId="0" applyFont="1" applyBorder="1" applyAlignment="1">
      <alignment horizontal="center" vertical="center" wrapText="1"/>
    </xf>
    <xf numFmtId="0" fontId="62" fillId="0" borderId="13" xfId="0" applyFont="1" applyBorder="1" applyAlignment="1">
      <alignment horizontal="center" vertical="center" wrapText="1"/>
    </xf>
    <xf numFmtId="0" fontId="62" fillId="0" borderId="0" xfId="0" applyFont="1" applyAlignment="1">
      <alignment horizontal="center"/>
    </xf>
    <xf numFmtId="0" fontId="52" fillId="0" borderId="0" xfId="0" quotePrefix="1" applyFont="1" applyAlignment="1">
      <alignment horizontal="left" vertical="center" wrapText="1"/>
    </xf>
    <xf numFmtId="0" fontId="52" fillId="0" borderId="0" xfId="0" applyFont="1" applyAlignment="1">
      <alignment horizontal="left" vertical="center" wrapText="1"/>
    </xf>
    <xf numFmtId="0" fontId="57" fillId="0" borderId="0" xfId="351" applyFont="1" applyAlignment="1">
      <alignment horizontal="center" vertical="center" wrapText="1"/>
    </xf>
    <xf numFmtId="0" fontId="55" fillId="0" borderId="3" xfId="351" applyFont="1" applyBorder="1" applyAlignment="1">
      <alignment horizontal="center" vertical="center"/>
    </xf>
    <xf numFmtId="0" fontId="55" fillId="0" borderId="14" xfId="351" applyFont="1" applyBorder="1" applyAlignment="1">
      <alignment horizontal="center" vertical="center"/>
    </xf>
    <xf numFmtId="0" fontId="55" fillId="0" borderId="13" xfId="351" applyFont="1" applyBorder="1" applyAlignment="1">
      <alignment horizontal="center" vertical="center"/>
    </xf>
    <xf numFmtId="0" fontId="55" fillId="0" borderId="3" xfId="351" applyFont="1" applyBorder="1" applyAlignment="1">
      <alignment horizontal="center" vertical="center" wrapText="1"/>
    </xf>
    <xf numFmtId="0" fontId="56" fillId="0" borderId="3" xfId="351" applyFont="1" applyBorder="1" applyAlignment="1">
      <alignment horizontal="center" vertical="center"/>
    </xf>
    <xf numFmtId="3" fontId="55" fillId="0" borderId="3" xfId="351" applyNumberFormat="1" applyFont="1" applyBorder="1" applyAlignment="1">
      <alignment horizontal="center" vertical="center" wrapText="1"/>
    </xf>
    <xf numFmtId="3" fontId="55" fillId="0" borderId="3" xfId="351" applyNumberFormat="1" applyFont="1" applyBorder="1" applyAlignment="1">
      <alignment horizontal="center" vertical="center"/>
    </xf>
    <xf numFmtId="0" fontId="57" fillId="0" borderId="9" xfId="0" applyFont="1" applyBorder="1" applyAlignment="1">
      <alignment horizontal="center" vertical="top"/>
    </xf>
    <xf numFmtId="0" fontId="143" fillId="0" borderId="11" xfId="229" applyNumberFormat="1" applyFont="1" applyBorder="1" applyAlignment="1">
      <alignment horizontal="right" vertical="center" wrapText="1"/>
    </xf>
    <xf numFmtId="0" fontId="80" fillId="0" borderId="0" xfId="0" applyFont="1" applyAlignment="1">
      <alignment horizontal="center" vertical="center"/>
    </xf>
    <xf numFmtId="0" fontId="70" fillId="54" borderId="26" xfId="142" quotePrefix="1" applyFont="1" applyFill="1" applyBorder="1" applyAlignment="1">
      <alignment horizontal="left" vertical="center" wrapText="1"/>
    </xf>
    <xf numFmtId="0" fontId="70" fillId="54" borderId="29" xfId="142" quotePrefix="1" applyFont="1" applyFill="1" applyBorder="1" applyAlignment="1">
      <alignment horizontal="left" vertical="center" wrapText="1"/>
    </xf>
    <xf numFmtId="0" fontId="70" fillId="54" borderId="27" xfId="142" quotePrefix="1" applyFont="1" applyFill="1" applyBorder="1" applyAlignment="1">
      <alignment horizontal="left" vertical="center" wrapText="1"/>
    </xf>
    <xf numFmtId="0" fontId="70" fillId="54" borderId="28" xfId="142" quotePrefix="1" applyFont="1" applyFill="1" applyBorder="1" applyAlignment="1">
      <alignment horizontal="left" vertical="center" wrapText="1"/>
    </xf>
    <xf numFmtId="0" fontId="55" fillId="0" borderId="0" xfId="0" applyFont="1" applyAlignment="1">
      <alignment horizontal="center" vertical="center"/>
    </xf>
    <xf numFmtId="0" fontId="123" fillId="0" borderId="7" xfId="66" applyFont="1" applyBorder="1" applyAlignment="1">
      <alignment horizontal="center" vertical="center" wrapText="1"/>
    </xf>
    <xf numFmtId="0" fontId="123" fillId="0" borderId="15" xfId="66" applyFont="1" applyBorder="1" applyAlignment="1">
      <alignment horizontal="center" vertical="center" wrapText="1"/>
    </xf>
    <xf numFmtId="0" fontId="146" fillId="0" borderId="3" xfId="142" applyFont="1" applyBorder="1" applyAlignment="1">
      <alignment horizontal="center" vertical="center" wrapText="1"/>
    </xf>
    <xf numFmtId="184" fontId="123" fillId="0" borderId="7" xfId="32" applyNumberFormat="1" applyFont="1" applyFill="1" applyBorder="1" applyAlignment="1">
      <alignment horizontal="center" vertical="center" wrapText="1"/>
    </xf>
    <xf numFmtId="184" fontId="123" fillId="0" borderId="15" xfId="32" applyNumberFormat="1" applyFont="1" applyFill="1" applyBorder="1" applyAlignment="1">
      <alignment horizontal="center" vertical="center" wrapText="1"/>
    </xf>
    <xf numFmtId="0" fontId="64" fillId="12" borderId="7" xfId="0" applyFont="1" applyFill="1" applyBorder="1" applyAlignment="1">
      <alignment horizontal="center"/>
    </xf>
    <xf numFmtId="0" fontId="64" fillId="12" borderId="8" xfId="0" applyFont="1" applyFill="1" applyBorder="1" applyAlignment="1">
      <alignment horizontal="center"/>
    </xf>
    <xf numFmtId="0" fontId="64" fillId="12" borderId="15" xfId="0" applyFont="1" applyFill="1" applyBorder="1" applyAlignment="1">
      <alignment horizontal="center"/>
    </xf>
    <xf numFmtId="0" fontId="73" fillId="16" borderId="14" xfId="74" applyFont="1" applyFill="1" applyBorder="1" applyAlignment="1">
      <alignment horizontal="left" vertical="center" wrapText="1"/>
    </xf>
    <xf numFmtId="0" fontId="73" fillId="16" borderId="2" xfId="74" applyFont="1" applyFill="1" applyBorder="1" applyAlignment="1">
      <alignment horizontal="left" vertical="center" wrapText="1"/>
    </xf>
    <xf numFmtId="0" fontId="73" fillId="16" borderId="13" xfId="74" applyFont="1" applyFill="1" applyBorder="1" applyAlignment="1">
      <alignment horizontal="left" vertical="center" wrapText="1"/>
    </xf>
    <xf numFmtId="0" fontId="74" fillId="16" borderId="14" xfId="144" applyFont="1" applyFill="1" applyBorder="1" applyAlignment="1">
      <alignment horizontal="left" vertical="center"/>
    </xf>
    <xf numFmtId="0" fontId="74" fillId="16" borderId="2" xfId="144" applyFont="1" applyFill="1" applyBorder="1" applyAlignment="1">
      <alignment horizontal="left" vertical="center"/>
    </xf>
    <xf numFmtId="0" fontId="74" fillId="16" borderId="13" xfId="144" applyFont="1" applyFill="1" applyBorder="1" applyAlignment="1">
      <alignment horizontal="left" vertical="center"/>
    </xf>
    <xf numFmtId="0" fontId="74" fillId="15" borderId="7" xfId="144" applyFont="1" applyFill="1" applyBorder="1" applyAlignment="1">
      <alignment horizontal="center" vertical="center" wrapText="1"/>
    </xf>
    <xf numFmtId="0" fontId="74" fillId="15" borderId="15" xfId="144" applyFont="1" applyFill="1" applyBorder="1" applyAlignment="1">
      <alignment horizontal="center" vertical="center" wrapText="1"/>
    </xf>
    <xf numFmtId="0" fontId="73" fillId="0" borderId="0" xfId="144" applyFont="1" applyAlignment="1">
      <alignment horizontal="center" wrapText="1"/>
    </xf>
    <xf numFmtId="0" fontId="74" fillId="15" borderId="14" xfId="144" applyFont="1" applyFill="1" applyBorder="1" applyAlignment="1">
      <alignment horizontal="center" vertical="center"/>
    </xf>
    <xf numFmtId="0" fontId="74" fillId="15" borderId="2" xfId="144" applyFont="1" applyFill="1" applyBorder="1" applyAlignment="1">
      <alignment horizontal="center" vertical="center"/>
    </xf>
    <xf numFmtId="0" fontId="74" fillId="15" borderId="13" xfId="144" applyFont="1" applyFill="1" applyBorder="1" applyAlignment="1">
      <alignment horizontal="center" vertical="center"/>
    </xf>
    <xf numFmtId="0" fontId="73" fillId="17" borderId="14" xfId="73" applyFont="1" applyFill="1" applyBorder="1" applyAlignment="1">
      <alignment horizontal="left" vertical="center" wrapText="1"/>
    </xf>
    <xf numFmtId="0" fontId="73" fillId="17" borderId="2" xfId="73" applyFont="1" applyFill="1" applyBorder="1" applyAlignment="1">
      <alignment horizontal="left" vertical="center" wrapText="1"/>
    </xf>
    <xf numFmtId="0" fontId="74" fillId="16" borderId="10" xfId="144" applyFont="1" applyFill="1" applyBorder="1" applyAlignment="1">
      <alignment horizontal="left" vertical="center"/>
    </xf>
    <xf numFmtId="0" fontId="74" fillId="16" borderId="11" xfId="144" applyFont="1" applyFill="1" applyBorder="1" applyAlignment="1">
      <alignment horizontal="left" vertical="center"/>
    </xf>
    <xf numFmtId="0" fontId="74" fillId="16" borderId="12" xfId="144" applyFont="1" applyFill="1" applyBorder="1" applyAlignment="1">
      <alignment horizontal="left" vertical="center"/>
    </xf>
    <xf numFmtId="0" fontId="73" fillId="17" borderId="13" xfId="73" applyFont="1" applyFill="1" applyBorder="1" applyAlignment="1">
      <alignment horizontal="left" vertical="center" wrapText="1"/>
    </xf>
  </cellXfs>
  <cellStyles count="378">
    <cellStyle name="_x000d__x000a_JournalTemplate=C:\COMFO\CTALK\JOURSTD.TPL_x000d__x000a_LbStateAddress=3 3 0 251 1 89 2 311_x000d__x000a_LbStateJou" xfId="157"/>
    <cellStyle name="??" xfId="1"/>
    <cellStyle name="?? [0.00]_PRODUCT DETAIL Q1" xfId="2"/>
    <cellStyle name="?? [0]" xfId="3"/>
    <cellStyle name="??&amp;O?&amp;H?_x0008__x000f__x0007_?_x0007__x0001__x0001_" xfId="158"/>
    <cellStyle name="??&amp;O?&amp;H?_x0008_??_x0007__x0001__x0001_" xfId="159"/>
    <cellStyle name="???? [0.00]_PRODUCT DETAIL Q1" xfId="4"/>
    <cellStyle name="????_PRODUCT DETAIL Q1" xfId="5"/>
    <cellStyle name="???[0]_ÿÿÿÿÿ" xfId="6"/>
    <cellStyle name="???_95" xfId="7"/>
    <cellStyle name="??_(????)??????" xfId="8"/>
    <cellStyle name="_Bao gia camera" xfId="160"/>
    <cellStyle name="_Bao gia camera_Bao gia xay dung mo hinh mot cua - EFY" xfId="161"/>
    <cellStyle name="_Bao gia camera_Bao gia xay dung mo hinh mot cua - EFY_Cap Tinh-Thiet ke du toan phan mem KNTC Quang Binh" xfId="162"/>
    <cellStyle name="_Bao gia camera_Cap So-Thiet ke du toan phan mem KNTC Quang Binh" xfId="163"/>
    <cellStyle name="_Bao gia camera_Thiet ke du toan DHTN" xfId="164"/>
    <cellStyle name="_Bao gia camera_Thiet ke du toan DHTN_Cap So-Thiet ke du toan phan mem KNTC Quang Binh" xfId="165"/>
    <cellStyle name="_Bao gia camera_Tong du toan mot cua - So TTTT Hung Yen" xfId="166"/>
    <cellStyle name="_Bao gia camera_Tong du toan mot cua - So TTTT Hung Yen_Cap Tinh-Thiet ke du toan phan mem KNTC Quang Binh" xfId="167"/>
    <cellStyle name="_Book1" xfId="168"/>
    <cellStyle name="_Copy of Tadimex_BOM_Rev01" xfId="169"/>
    <cellStyle name="_du toan" xfId="9"/>
    <cellStyle name="_DUATOANBAOLC_BANCUOI3" xfId="10"/>
    <cellStyle name="_Rocky Preliminary Specification_0129" xfId="170"/>
    <cellStyle name="_Specs" xfId="171"/>
    <cellStyle name="_Tadimex_BOM_Rev02" xfId="172"/>
    <cellStyle name="_Tong_du_toan_VDB_V4.1" xfId="173"/>
    <cellStyle name="0,0_x000a__x000a_NA_x000a__x000a_" xfId="174"/>
    <cellStyle name="0,0_x000a__x000a_NA_x000a__x000a_ 2" xfId="356"/>
    <cellStyle name="0,0_x000d__x000a_NA_x000d__x000a_" xfId="175"/>
    <cellStyle name="1" xfId="11"/>
    <cellStyle name="¹eºÐA²_±aA¸" xfId="176"/>
    <cellStyle name="2" xfId="12"/>
    <cellStyle name="20% - Accent1 2" xfId="177"/>
    <cellStyle name="20% - Accent2 2" xfId="178"/>
    <cellStyle name="20% - Accent3 2" xfId="179"/>
    <cellStyle name="20% - Accent4 2" xfId="180"/>
    <cellStyle name="20% - Accent5 2" xfId="181"/>
    <cellStyle name="20% - Accent6 2" xfId="182"/>
    <cellStyle name="3" xfId="13"/>
    <cellStyle name="4" xfId="14"/>
    <cellStyle name="40% - Accent1 2" xfId="183"/>
    <cellStyle name="40% - Accent2 2" xfId="184"/>
    <cellStyle name="40% - Accent3 2" xfId="185"/>
    <cellStyle name="40% - Accent4 2" xfId="186"/>
    <cellStyle name="40% - Accent5 2" xfId="187"/>
    <cellStyle name="40% - Accent6 2" xfId="188"/>
    <cellStyle name="60% - Accent1 2" xfId="189"/>
    <cellStyle name="60% - Accent2 2" xfId="190"/>
    <cellStyle name="60% - Accent3 2" xfId="191"/>
    <cellStyle name="60% - Accent4 2" xfId="192"/>
    <cellStyle name="60% - Accent5 2" xfId="193"/>
    <cellStyle name="60% - Accent6 2" xfId="194"/>
    <cellStyle name="Accent1 - 20%" xfId="195"/>
    <cellStyle name="Accent1 - 40%" xfId="196"/>
    <cellStyle name="Accent1 - 60%" xfId="197"/>
    <cellStyle name="Accent1 2" xfId="198"/>
    <cellStyle name="Accent2 - 20%" xfId="199"/>
    <cellStyle name="Accent2 - 40%" xfId="200"/>
    <cellStyle name="Accent2 - 60%" xfId="201"/>
    <cellStyle name="Accent2 2" xfId="202"/>
    <cellStyle name="Accent3 - 20%" xfId="203"/>
    <cellStyle name="Accent3 - 40%" xfId="204"/>
    <cellStyle name="Accent3 - 60%" xfId="205"/>
    <cellStyle name="Accent3 2" xfId="206"/>
    <cellStyle name="Accent4 - 20%" xfId="207"/>
    <cellStyle name="Accent4 - 40%" xfId="208"/>
    <cellStyle name="Accent4 - 60%" xfId="209"/>
    <cellStyle name="Accent4 2" xfId="210"/>
    <cellStyle name="Accent5 - 20%" xfId="211"/>
    <cellStyle name="Accent5 - 40%" xfId="212"/>
    <cellStyle name="Accent5 - 60%" xfId="213"/>
    <cellStyle name="Accent5 2" xfId="214"/>
    <cellStyle name="Accent6 - 20%" xfId="215"/>
    <cellStyle name="Accent6 - 40%" xfId="216"/>
    <cellStyle name="Accent6 - 60%" xfId="217"/>
    <cellStyle name="Accent6 2" xfId="218"/>
    <cellStyle name="AeE­ [0]_´eCu≫cAa" xfId="219"/>
    <cellStyle name="ÅëÈ­ [0]_¿ì¹°Åë" xfId="15"/>
    <cellStyle name="AeE­_´eCu≫cAa" xfId="220"/>
    <cellStyle name="ÅëÈ­_¿ì¹°Åë" xfId="16"/>
    <cellStyle name="AÞ¸¶ [0]_´eCu≫cAa" xfId="221"/>
    <cellStyle name="ÄÞ¸¶ [0]_¿ì¹°Åë" xfId="17"/>
    <cellStyle name="AÞ¸¶_´eCu≫cAa" xfId="222"/>
    <cellStyle name="ÄÞ¸¶_¿ì¹°Åë" xfId="18"/>
    <cellStyle name="Bad 2" xfId="223"/>
    <cellStyle name="C?AØ_¿?¾÷CoE² " xfId="19"/>
    <cellStyle name="Ç¥ÁØ_´çÃÊ±¸ÀÔ»ý»ê" xfId="20"/>
    <cellStyle name="C￥AØ_´eCu≫cAa" xfId="224"/>
    <cellStyle name="Calc Currency (0)" xfId="21"/>
    <cellStyle name="Calc Currency (2)" xfId="22"/>
    <cellStyle name="Calc Percent (0)" xfId="23"/>
    <cellStyle name="Calc Percent (1)" xfId="24"/>
    <cellStyle name="Calc Percent (2)" xfId="25"/>
    <cellStyle name="Calc Units (0)" xfId="26"/>
    <cellStyle name="Calc Units (1)" xfId="27"/>
    <cellStyle name="Calc Units (2)" xfId="28"/>
    <cellStyle name="Calculation 2" xfId="225"/>
    <cellStyle name="category" xfId="226"/>
    <cellStyle name="Check Cell 2" xfId="227"/>
    <cellStyle name="Comma" xfId="29" builtinId="3"/>
    <cellStyle name="Comma [0] 2" xfId="228"/>
    <cellStyle name="Comma [0] 2 2" xfId="329"/>
    <cellStyle name="Comma [00]" xfId="30"/>
    <cellStyle name="Comma 10" xfId="229"/>
    <cellStyle name="Comma 10 2" xfId="230"/>
    <cellStyle name="Comma 10 2 2" xfId="331"/>
    <cellStyle name="Comma 10 3" xfId="330"/>
    <cellStyle name="Comma 11" xfId="231"/>
    <cellStyle name="Comma 12" xfId="232"/>
    <cellStyle name="Comma 13" xfId="233"/>
    <cellStyle name="Comma 13 2" xfId="234"/>
    <cellStyle name="Comma 13 2 2" xfId="333"/>
    <cellStyle name="Comma 13 3" xfId="332"/>
    <cellStyle name="Comma 13 3 2" xfId="371"/>
    <cellStyle name="Comma 13 4" xfId="362"/>
    <cellStyle name="Comma 14" xfId="235"/>
    <cellStyle name="Comma 14 2" xfId="334"/>
    <cellStyle name="Comma 15" xfId="236"/>
    <cellStyle name="Comma 16" xfId="31"/>
    <cellStyle name="Comma 16 2" xfId="317"/>
    <cellStyle name="Comma 16 2 2" xfId="32"/>
    <cellStyle name="Comma 16 2 2 2" xfId="318"/>
    <cellStyle name="Comma 17" xfId="316"/>
    <cellStyle name="Comma 18" xfId="324"/>
    <cellStyle name="Comma 2" xfId="33"/>
    <cellStyle name="Comma 2 2" xfId="34"/>
    <cellStyle name="Comma 2 2 2" xfId="131"/>
    <cellStyle name="Comma 2 2 2 2" xfId="325"/>
    <cellStyle name="Comma 2 2 3" xfId="319"/>
    <cellStyle name="Comma 2 3" xfId="130"/>
    <cellStyle name="Comma 2 3 2 2" xfId="237"/>
    <cellStyle name="Comma 2 3 2 2 2" xfId="335"/>
    <cellStyle name="Comma 2 3 2 2 2 2" xfId="372"/>
    <cellStyle name="Comma 2 3 2 2 3" xfId="363"/>
    <cellStyle name="Comma 2 4" xfId="238"/>
    <cellStyle name="Comma 2 4 2" xfId="336"/>
    <cellStyle name="Comma 3" xfId="35"/>
    <cellStyle name="Comma 3 2" xfId="36"/>
    <cellStyle name="Comma 3 2 2" xfId="132"/>
    <cellStyle name="Comma 3 2 2 2" xfId="326"/>
    <cellStyle name="Comma 3 2 3" xfId="321"/>
    <cellStyle name="Comma 3 3" xfId="320"/>
    <cellStyle name="Comma 4" xfId="239"/>
    <cellStyle name="Comma 4 2" xfId="337"/>
    <cellStyle name="Comma 5" xfId="240"/>
    <cellStyle name="Comma 5 2" xfId="241"/>
    <cellStyle name="Comma 5 2 2" xfId="339"/>
    <cellStyle name="Comma 5 3" xfId="338"/>
    <cellStyle name="Comma 6" xfId="242"/>
    <cellStyle name="Comma 6 2" xfId="340"/>
    <cellStyle name="Comma 7" xfId="243"/>
    <cellStyle name="Comma 7 2" xfId="244"/>
    <cellStyle name="Comma 7 2 2" xfId="342"/>
    <cellStyle name="Comma 7 3" xfId="245"/>
    <cellStyle name="Comma 7 3 2" xfId="343"/>
    <cellStyle name="Comma 7 4" xfId="341"/>
    <cellStyle name="Comma 8" xfId="246"/>
    <cellStyle name="Comma 8 2" xfId="344"/>
    <cellStyle name="Comma 9" xfId="247"/>
    <cellStyle name="Comma 9 2" xfId="345"/>
    <cellStyle name="Comma_dutoan_thamtra 2" xfId="352"/>
    <cellStyle name="Comma0" xfId="37"/>
    <cellStyle name="Comma0 2" xfId="133"/>
    <cellStyle name="Currency [00]" xfId="38"/>
    <cellStyle name="Currency 2" xfId="248"/>
    <cellStyle name="Currency 2 2" xfId="249"/>
    <cellStyle name="Currency 3" xfId="250"/>
    <cellStyle name="Currency 4" xfId="251"/>
    <cellStyle name="Currency 5" xfId="252"/>
    <cellStyle name="Currency0" xfId="39"/>
    <cellStyle name="Currency0 2" xfId="134"/>
    <cellStyle name="Date" xfId="40"/>
    <cellStyle name="Date 2" xfId="135"/>
    <cellStyle name="Date Short" xfId="41"/>
    <cellStyle name="Emphasis 1" xfId="253"/>
    <cellStyle name="Emphasis 2" xfId="254"/>
    <cellStyle name="Emphasis 3" xfId="255"/>
    <cellStyle name="Enter Currency (0)" xfId="42"/>
    <cellStyle name="Enter Currency (2)" xfId="43"/>
    <cellStyle name="Enter Units (0)" xfId="44"/>
    <cellStyle name="Enter Units (1)" xfId="45"/>
    <cellStyle name="Enter Units (2)" xfId="46"/>
    <cellStyle name="Explanatory Text 2" xfId="256"/>
    <cellStyle name="Fixed" xfId="47"/>
    <cellStyle name="Fixed 2" xfId="136"/>
    <cellStyle name="Good 2" xfId="257"/>
    <cellStyle name="Grey" xfId="48"/>
    <cellStyle name="Grey 2" xfId="137"/>
    <cellStyle name="ha" xfId="49"/>
    <cellStyle name="HEADER" xfId="258"/>
    <cellStyle name="Header1" xfId="50"/>
    <cellStyle name="Header2" xfId="51"/>
    <cellStyle name="Heading 1" xfId="52" builtinId="16" customBuiltin="1"/>
    <cellStyle name="Heading 1 2" xfId="259"/>
    <cellStyle name="Heading 2" xfId="53" builtinId="17" customBuiltin="1"/>
    <cellStyle name="Heading 2 2" xfId="260"/>
    <cellStyle name="Heading 3 2" xfId="261"/>
    <cellStyle name="Heading 4 2" xfId="262"/>
    <cellStyle name="headoption" xfId="54"/>
    <cellStyle name="Hyperlink 2" xfId="263"/>
    <cellStyle name="Input [yellow]" xfId="55"/>
    <cellStyle name="Input [yellow] 2" xfId="138"/>
    <cellStyle name="Input 2" xfId="264"/>
    <cellStyle name="Input 3" xfId="265"/>
    <cellStyle name="Input 4" xfId="266"/>
    <cellStyle name="Jun" xfId="267"/>
    <cellStyle name="Ledger 17 x 11 in" xfId="56"/>
    <cellStyle name="Ledger 17 x 11 in 2" xfId="268"/>
    <cellStyle name="Ledger 17 x 11 in 2 2" xfId="269"/>
    <cellStyle name="Ledger 17 x 11 in 3" xfId="270"/>
    <cellStyle name="Ledger 17 x 11 in 4" xfId="271"/>
    <cellStyle name="Ledger 17 x 11 in_1.KinhphiTKTC2107" xfId="272"/>
    <cellStyle name="Link Currency (0)" xfId="57"/>
    <cellStyle name="Link Currency (2)" xfId="58"/>
    <cellStyle name="Link Units (0)" xfId="59"/>
    <cellStyle name="Link Units (1)" xfId="60"/>
    <cellStyle name="Link Units (2)" xfId="61"/>
    <cellStyle name="Linked Cell 2" xfId="273"/>
    <cellStyle name="Model" xfId="274"/>
    <cellStyle name="n" xfId="62"/>
    <cellStyle name="Neutral 2" xfId="275"/>
    <cellStyle name="Normal" xfId="0" builtinId="0"/>
    <cellStyle name="Normal - Style1" xfId="63"/>
    <cellStyle name="Normal - Style1 2" xfId="139"/>
    <cellStyle name="Normal - 유형1" xfId="64"/>
    <cellStyle name="Normal 10" xfId="276"/>
    <cellStyle name="Normal 10 2" xfId="277"/>
    <cellStyle name="Normal 10 2 2" xfId="351"/>
    <cellStyle name="Normal 10 3" xfId="346"/>
    <cellStyle name="Normal 10 3 2" xfId="373"/>
    <cellStyle name="Normal 10 4" xfId="364"/>
    <cellStyle name="Normal 11" xfId="278"/>
    <cellStyle name="Normal 11 2" xfId="279"/>
    <cellStyle name="Normal 12" xfId="280"/>
    <cellStyle name="Normal 12 2" xfId="347"/>
    <cellStyle name="Normal 12 2 2" xfId="374"/>
    <cellStyle name="Normal 12 3" xfId="365"/>
    <cellStyle name="Normal 16" xfId="65"/>
    <cellStyle name="Normal 16 2" xfId="66"/>
    <cellStyle name="Normal 16 3" xfId="140"/>
    <cellStyle name="Normal 16 3 2" xfId="327"/>
    <cellStyle name="Normal 16 3 2 2" xfId="369"/>
    <cellStyle name="Normal 16 3 3" xfId="360"/>
    <cellStyle name="Normal 16 4" xfId="322"/>
    <cellStyle name="Normal 16 4 2" xfId="368"/>
    <cellStyle name="Normal 16 5" xfId="358"/>
    <cellStyle name="Normal 19" xfId="281"/>
    <cellStyle name="Normal 19 2" xfId="348"/>
    <cellStyle name="Normal 2" xfId="67"/>
    <cellStyle name="Normal 2 10" xfId="68"/>
    <cellStyle name="Normal 2 10 2" xfId="142"/>
    <cellStyle name="Normal 2 2" xfId="69"/>
    <cellStyle name="Normal 2 2 2" xfId="143"/>
    <cellStyle name="Normal 2 2 3" xfId="282"/>
    <cellStyle name="Normal 2 2 3 2" xfId="349"/>
    <cellStyle name="Normal 2 2 3 2 2" xfId="375"/>
    <cellStyle name="Normal 2 2 3 3" xfId="366"/>
    <cellStyle name="Normal 2 3" xfId="70"/>
    <cellStyle name="Normal 2 3 2" xfId="323"/>
    <cellStyle name="Normal 2 4" xfId="141"/>
    <cellStyle name="Normal 2 5" xfId="283"/>
    <cellStyle name="Normal 20" xfId="357"/>
    <cellStyle name="Normal 20 2" xfId="377"/>
    <cellStyle name="Normal 3" xfId="71"/>
    <cellStyle name="Normal 3 2" xfId="72"/>
    <cellStyle name="Normal 3 3" xfId="144"/>
    <cellStyle name="Normal 3 3 2" xfId="328"/>
    <cellStyle name="Normal 3 3 2 2" xfId="370"/>
    <cellStyle name="Normal 3 3 3" xfId="361"/>
    <cellStyle name="Normal 3 4" xfId="315"/>
    <cellStyle name="Normal 3 4 2" xfId="367"/>
    <cellStyle name="Normal 3 5" xfId="359"/>
    <cellStyle name="Normal 4" xfId="73"/>
    <cellStyle name="Normal 4 2" xfId="284"/>
    <cellStyle name="Normal 4 2 2 2 2" xfId="354"/>
    <cellStyle name="Normal 4 3" xfId="355"/>
    <cellStyle name="Normal 4 3 2" xfId="376"/>
    <cellStyle name="Normal 5" xfId="74"/>
    <cellStyle name="Normal 5 2" xfId="285"/>
    <cellStyle name="Normal 5_2.DT_PCGD(2.9)" xfId="286"/>
    <cellStyle name="Normal 54" xfId="353"/>
    <cellStyle name="Normal 6" xfId="75"/>
    <cellStyle name="Normal 7" xfId="156"/>
    <cellStyle name="Normal 8" xfId="287"/>
    <cellStyle name="Normal 8 2" xfId="288"/>
    <cellStyle name="Normal 9" xfId="289"/>
    <cellStyle name="Normal 9 2" xfId="290"/>
    <cellStyle name="Note 2" xfId="291"/>
    <cellStyle name="oft Excel]_x000d__x000a_Comment=open=/f ‚ðw’è‚·‚é‚ÆAƒ†[ƒU[’è‹`ŠÖ”‚ðŠÖ”“\‚è•t‚¯‚Ìˆê——‚É“o˜^‚·‚é‚±‚Æ‚ª‚Å‚«‚Ü‚·B_x000d__x000a_Maximized" xfId="76"/>
    <cellStyle name="Output 2" xfId="292"/>
    <cellStyle name="Percent [0]" xfId="77"/>
    <cellStyle name="Percent [00]" xfId="78"/>
    <cellStyle name="Percent [2]" xfId="79"/>
    <cellStyle name="Percent [2] 2" xfId="145"/>
    <cellStyle name="Percent 2" xfId="293"/>
    <cellStyle name="Percent 3" xfId="294"/>
    <cellStyle name="Percent 4" xfId="295"/>
    <cellStyle name="Percent 5" xfId="296"/>
    <cellStyle name="PrePop Currency (0)" xfId="80"/>
    <cellStyle name="PrePop Currency (2)" xfId="81"/>
    <cellStyle name="PrePop Units (0)" xfId="82"/>
    <cellStyle name="PrePop Units (1)" xfId="83"/>
    <cellStyle name="PrePop Units (2)" xfId="84"/>
    <cellStyle name="pricing" xfId="85"/>
    <cellStyle name="PSChar" xfId="86"/>
    <cellStyle name="PSHeading" xfId="87"/>
    <cellStyle name="Sheet Title" xfId="297"/>
    <cellStyle name="Style 1" xfId="88"/>
    <cellStyle name="Style 1 11" xfId="350"/>
    <cellStyle name="Style 1 2" xfId="146"/>
    <cellStyle name="Style 1 3" xfId="298"/>
    <cellStyle name="Style 1_2.DT_PCGD(5.7)" xfId="299"/>
    <cellStyle name="Style 2" xfId="300"/>
    <cellStyle name="subhead" xfId="301"/>
    <cellStyle name="SubTotal1Text" xfId="302"/>
    <cellStyle name="Text Indent A" xfId="89"/>
    <cellStyle name="Text Indent B" xfId="90"/>
    <cellStyle name="Text Indent C" xfId="91"/>
    <cellStyle name="þ_x001d_ð'&amp;Oy?Hy9_x0008__x000f__x0007_æ_x0007__x0007__x0001__x0001_" xfId="303"/>
    <cellStyle name="þ_x001d_ð¤_x000c_¯þ_x0014__x000d_¨þU_x0001_À_x0004_ _x0015__x000f__x0001__x0001_" xfId="92"/>
    <cellStyle name="þ_x001d_ðK_x000c_Fý_x001b__x000d_9ýU_x0001_Ð_x0008_¦)_x0007__x0001__x0001_" xfId="93"/>
    <cellStyle name="Title 2" xfId="304"/>
    <cellStyle name="Total" xfId="94" builtinId="25" customBuiltin="1"/>
    <cellStyle name="Total 2" xfId="147"/>
    <cellStyle name="vnbo" xfId="95"/>
    <cellStyle name="vnhead1" xfId="96"/>
    <cellStyle name="vnhead2" xfId="97"/>
    <cellStyle name="vnhead3" xfId="98"/>
    <cellStyle name="vnhead3 2" xfId="305"/>
    <cellStyle name="vnhead3 3" xfId="306"/>
    <cellStyle name="vnhead3_Template PL_2009_R3" xfId="307"/>
    <cellStyle name="vnhead4" xfId="99"/>
    <cellStyle name="vntxt1" xfId="100"/>
    <cellStyle name="vntxt2" xfId="101"/>
    <cellStyle name="Warning Text 2" xfId="308"/>
    <cellStyle name="xuan" xfId="102"/>
    <cellStyle name=" [0.00]_ Att. 1- Cover" xfId="103"/>
    <cellStyle name="_ Att. 1- Cover" xfId="104"/>
    <cellStyle name="?_ Att. 1- Cover" xfId="105"/>
    <cellStyle name="뒤에 오는 하이퍼링크_ZEUS Master Spec V 1.1" xfId="309"/>
    <cellStyle name="똿뗦먛귟 [0.00]_PRODUCT DETAIL Q1" xfId="106"/>
    <cellStyle name="똿뗦먛귟_PRODUCT DETAIL Q1" xfId="107"/>
    <cellStyle name="믅됞 [0.00]_PRODUCT DETAIL Q1" xfId="108"/>
    <cellStyle name="믅됞_PRODUCT DETAIL Q1" xfId="109"/>
    <cellStyle name="백분율_95" xfId="110"/>
    <cellStyle name="뷭?_BOOKSHIP" xfId="111"/>
    <cellStyle name="스타일 1" xfId="310"/>
    <cellStyle name="콤마 [ - 유형1" xfId="112"/>
    <cellStyle name="콤마 [ - 유형1 2" xfId="148"/>
    <cellStyle name="콤마 [ - 유형2" xfId="113"/>
    <cellStyle name="콤마 [ - 유형2 2" xfId="149"/>
    <cellStyle name="콤마 [ - 유형3" xfId="114"/>
    <cellStyle name="콤마 [ - 유형3 2" xfId="150"/>
    <cellStyle name="콤마 [ - 유형4" xfId="115"/>
    <cellStyle name="콤마 [ - 유형4 2" xfId="151"/>
    <cellStyle name="콤마 [ - 유형5" xfId="116"/>
    <cellStyle name="콤마 [ - 유형5 2" xfId="152"/>
    <cellStyle name="콤마 [ - 유형6" xfId="117"/>
    <cellStyle name="콤마 [ - 유형6 2" xfId="153"/>
    <cellStyle name="콤마 [ - 유형7" xfId="118"/>
    <cellStyle name="콤마 [ - 유형7 2" xfId="154"/>
    <cellStyle name="콤마 [ - 유형8" xfId="119"/>
    <cellStyle name="콤마 [ - 유형8 2" xfId="155"/>
    <cellStyle name="콤마 [0]_  종  합  " xfId="311"/>
    <cellStyle name="콤마_  종  합  " xfId="312"/>
    <cellStyle name="통화 [0]_1202" xfId="120"/>
    <cellStyle name="통화_1202" xfId="121"/>
    <cellStyle name="표준_(정보부문)월별인원계획" xfId="122"/>
    <cellStyle name="一般_00Q3902REV.1" xfId="123"/>
    <cellStyle name="千分位[0]_00Q3902REV.1" xfId="124"/>
    <cellStyle name="千分位_00Q3902REV.1" xfId="125"/>
    <cellStyle name="常规_河北联通165三期-2 20030127" xfId="313"/>
    <cellStyle name="桁区切り_工費" xfId="126"/>
    <cellStyle name="標準_Akia(F）-8" xfId="314"/>
    <cellStyle name="貨幣 [0]_00Q3902REV.1" xfId="127"/>
    <cellStyle name="貨幣[0]_BRE" xfId="128"/>
    <cellStyle name="貨幣_00Q3902REV.1" xfId="12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192.168.50.25/192.168.50.25/F:/2.%20C&#7909;c%20&#272;&#259;ng%20ki&#7875;m/2.%20&#272;&#7873;%20c&#432;&#417;ng%20+%20D&#7921;%20to&#225;n/Du%20toan_Tap%20chi%20chung%20khoan_12_04_2018_14h3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e"/>
      <sheetName val="Guide"/>
      <sheetName val="Tong du toan"/>
      <sheetName val="Du toan chi tiet"/>
      <sheetName val="Dao tao"/>
      <sheetName val="Chuyen doi du lieu Theo QD1595"/>
      <sheetName val="Định mức"/>
      <sheetName val="Actors"/>
      <sheetName val="Use Case"/>
      <sheetName val="Point Actors &amp; Point Use-case"/>
      <sheetName val="Tech(TFW &amp;TCF) Environment(EFW)"/>
      <sheetName val="Price software"/>
      <sheetName val="Chi phi TH"/>
      <sheetName val="Team building"/>
      <sheetName val="Bangluong"/>
      <sheetName val="Du toan chi tiet (2)"/>
    </sheetNames>
    <sheetDataSet>
      <sheetData sheetId="0" refreshError="1">
        <row r="6">
          <cell r="A6" t="str">
            <v>Đơn giản</v>
          </cell>
        </row>
        <row r="7">
          <cell r="A7" t="str">
            <v>Trung bình</v>
          </cell>
        </row>
        <row r="8">
          <cell r="A8" t="str">
            <v>Phức tạp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topLeftCell="A13" zoomScale="115" zoomScaleNormal="115" workbookViewId="0">
      <selection activeCell="D7" sqref="D7"/>
    </sheetView>
  </sheetViews>
  <sheetFormatPr defaultColWidth="9.140625" defaultRowHeight="18.75"/>
  <cols>
    <col min="1" max="1" width="6.140625" style="26" customWidth="1"/>
    <col min="2" max="2" width="31" style="26" customWidth="1"/>
    <col min="3" max="3" width="17.7109375" style="26" customWidth="1"/>
    <col min="4" max="4" width="18.42578125" style="26" customWidth="1"/>
    <col min="5" max="5" width="18" style="26" customWidth="1"/>
    <col min="6" max="6" width="24.28515625" style="26" bestFit="1" customWidth="1"/>
    <col min="7" max="14" width="9.140625" style="26"/>
    <col min="15" max="15" width="12.7109375" style="26" bestFit="1" customWidth="1"/>
    <col min="16" max="16384" width="9.140625" style="26"/>
  </cols>
  <sheetData>
    <row r="1" spans="1:15">
      <c r="E1" s="301" t="s">
        <v>387</v>
      </c>
    </row>
    <row r="2" spans="1:15" ht="29.25" customHeight="1">
      <c r="A2" s="324" t="s">
        <v>256</v>
      </c>
      <c r="B2" s="324"/>
      <c r="C2" s="324"/>
      <c r="D2" s="324"/>
      <c r="E2" s="324"/>
    </row>
    <row r="3" spans="1:15" ht="45" customHeight="1">
      <c r="A3" s="330" t="s">
        <v>386</v>
      </c>
      <c r="B3" s="330"/>
      <c r="C3" s="330"/>
      <c r="D3" s="330"/>
      <c r="E3" s="330"/>
    </row>
    <row r="5" spans="1:15" s="44" customFormat="1" ht="33">
      <c r="A5" s="48" t="s">
        <v>66</v>
      </c>
      <c r="B5" s="48" t="s">
        <v>67</v>
      </c>
      <c r="C5" s="23" t="s">
        <v>68</v>
      </c>
      <c r="D5" s="43" t="s">
        <v>69</v>
      </c>
      <c r="E5" s="23" t="s">
        <v>70</v>
      </c>
    </row>
    <row r="6" spans="1:15" s="27" customFormat="1" ht="21.75" hidden="1" customHeight="1">
      <c r="A6" s="24">
        <v>1</v>
      </c>
      <c r="B6" s="45" t="s">
        <v>71</v>
      </c>
      <c r="C6" s="25">
        <f>'Bang Dien gia TH'!G5</f>
        <v>0</v>
      </c>
      <c r="D6" s="25">
        <f>'Bang Dien gia TH'!H5</f>
        <v>0</v>
      </c>
      <c r="E6" s="25">
        <f>'Bang Dien gia TH'!I5</f>
        <v>0</v>
      </c>
    </row>
    <row r="7" spans="1:15" s="27" customFormat="1" ht="21.75" customHeight="1">
      <c r="A7" s="24">
        <v>1</v>
      </c>
      <c r="B7" s="45" t="s">
        <v>312</v>
      </c>
      <c r="C7" s="102">
        <f>'Bang Dien gia TH'!G6</f>
        <v>4560872727.818182</v>
      </c>
      <c r="D7" s="102">
        <f>'Bang Dien gia TH'!H6</f>
        <v>447287272.78181815</v>
      </c>
      <c r="E7" s="102">
        <f>C7+D7</f>
        <v>5008160000.6000004</v>
      </c>
    </row>
    <row r="8" spans="1:15" s="27" customFormat="1" ht="21.75" customHeight="1">
      <c r="A8" s="24">
        <v>2</v>
      </c>
      <c r="B8" s="45" t="s">
        <v>73</v>
      </c>
      <c r="C8" s="102">
        <f>'Bang Dien gia TH'!G9</f>
        <v>120589474.92351274</v>
      </c>
      <c r="D8" s="102">
        <f>'Bang Dien gia TH'!H9</f>
        <v>9647157.9938810188</v>
      </c>
      <c r="E8" s="102">
        <f>C8+D8</f>
        <v>130236632.91739376</v>
      </c>
    </row>
    <row r="9" spans="1:15" s="27" customFormat="1" ht="21.75" customHeight="1">
      <c r="A9" s="24">
        <v>3</v>
      </c>
      <c r="B9" s="45" t="s">
        <v>74</v>
      </c>
      <c r="C9" s="102">
        <f>'Bang Dien gia TH'!G12</f>
        <v>141268526.39737165</v>
      </c>
      <c r="D9" s="102">
        <f>'Bang Dien gia TH'!H12</f>
        <v>11301482.111789729</v>
      </c>
      <c r="E9" s="102">
        <f>C9+D9</f>
        <v>152570008.50916138</v>
      </c>
    </row>
    <row r="10" spans="1:15" s="27" customFormat="1" ht="21.75" customHeight="1">
      <c r="A10" s="24">
        <v>4</v>
      </c>
      <c r="B10" s="45" t="s">
        <v>75</v>
      </c>
      <c r="C10" s="102">
        <f>'Bang Dien gia TH'!G32</f>
        <v>37875134.936393559</v>
      </c>
      <c r="D10" s="102">
        <f>'Bang Dien gia TH'!H32</f>
        <v>2279549.050738683</v>
      </c>
      <c r="E10" s="102">
        <f>C10+D10</f>
        <v>40154683.987132244</v>
      </c>
    </row>
    <row r="11" spans="1:15" s="27" customFormat="1" ht="21.75" customHeight="1">
      <c r="A11" s="24">
        <v>5</v>
      </c>
      <c r="B11" s="45" t="s">
        <v>76</v>
      </c>
      <c r="C11" s="102">
        <f>'Bang Dien gia TH'!G36</f>
        <v>47400163.891519472</v>
      </c>
      <c r="D11" s="102">
        <f>'Bang Dien gia TH'!H36</f>
        <v>0</v>
      </c>
      <c r="E11" s="102">
        <f>C11+D11</f>
        <v>47400163.891519472</v>
      </c>
    </row>
    <row r="12" spans="1:15" s="22" customFormat="1" ht="21.75" customHeight="1">
      <c r="A12" s="45"/>
      <c r="B12" s="103" t="s">
        <v>65</v>
      </c>
      <c r="C12" s="118">
        <f>SUM(C6:C11)</f>
        <v>4908006027.966979</v>
      </c>
      <c r="D12" s="118">
        <f>SUM(D6:D11)</f>
        <v>470515461.93822759</v>
      </c>
      <c r="E12" s="29">
        <f>SUM(E6:E11)</f>
        <v>5378521489.9052067</v>
      </c>
    </row>
    <row r="13" spans="1:15" s="22" customFormat="1" ht="33" customHeight="1">
      <c r="A13" s="28"/>
      <c r="B13" s="48" t="s">
        <v>124</v>
      </c>
      <c r="C13" s="29"/>
      <c r="D13" s="29"/>
      <c r="E13" s="29">
        <f>ROUND(E12,-3)</f>
        <v>5378521000</v>
      </c>
      <c r="F13" s="323">
        <f>'Bang Dien gia TH'!I39</f>
        <v>5378521000</v>
      </c>
    </row>
    <row r="14" spans="1:15">
      <c r="F14" s="287">
        <f>F13-E13</f>
        <v>0</v>
      </c>
      <c r="O14" s="119"/>
    </row>
    <row r="15" spans="1:15" ht="21" hidden="1" customHeight="1">
      <c r="E15" s="95"/>
      <c r="O15" s="119"/>
    </row>
    <row r="16" spans="1:15" hidden="1">
      <c r="A16" s="325" t="s">
        <v>66</v>
      </c>
      <c r="B16" s="325" t="s">
        <v>67</v>
      </c>
      <c r="C16" s="327" t="s">
        <v>141</v>
      </c>
      <c r="D16" s="328"/>
      <c r="E16" s="329"/>
      <c r="F16" s="96" t="s">
        <v>142</v>
      </c>
      <c r="G16" s="325" t="s">
        <v>12</v>
      </c>
    </row>
    <row r="17" spans="1:7" hidden="1">
      <c r="A17" s="325"/>
      <c r="B17" s="326"/>
      <c r="C17" s="101" t="s">
        <v>138</v>
      </c>
      <c r="D17" s="101" t="s">
        <v>139</v>
      </c>
      <c r="E17" s="101" t="s">
        <v>140</v>
      </c>
      <c r="F17" s="101" t="s">
        <v>303</v>
      </c>
      <c r="G17" s="325"/>
    </row>
    <row r="18" spans="1:7" hidden="1">
      <c r="A18" s="104">
        <v>1</v>
      </c>
      <c r="B18" s="97" t="s">
        <v>134</v>
      </c>
      <c r="C18" s="105">
        <f t="shared" ref="C18:C23" si="0">E6</f>
        <v>0</v>
      </c>
      <c r="D18" s="98">
        <f t="shared" ref="D18:D23" si="1">C18</f>
        <v>0</v>
      </c>
      <c r="E18" s="98">
        <v>0</v>
      </c>
      <c r="F18" s="98">
        <v>0</v>
      </c>
      <c r="G18" s="46"/>
    </row>
    <row r="19" spans="1:7" hidden="1">
      <c r="A19" s="104">
        <v>2</v>
      </c>
      <c r="B19" s="97" t="s">
        <v>72</v>
      </c>
      <c r="C19" s="102">
        <f t="shared" si="0"/>
        <v>5008160000.6000004</v>
      </c>
      <c r="D19" s="25">
        <f t="shared" si="1"/>
        <v>5008160000.6000004</v>
      </c>
      <c r="E19" s="98">
        <v>0</v>
      </c>
      <c r="F19" s="25">
        <f>D19</f>
        <v>5008160000.6000004</v>
      </c>
      <c r="G19" s="46"/>
    </row>
    <row r="20" spans="1:7" hidden="1">
      <c r="A20" s="104">
        <v>3</v>
      </c>
      <c r="B20" s="97" t="s">
        <v>135</v>
      </c>
      <c r="C20" s="102">
        <f t="shared" si="0"/>
        <v>130236632.91739376</v>
      </c>
      <c r="D20" s="25">
        <f t="shared" si="1"/>
        <v>130236632.91739376</v>
      </c>
      <c r="E20" s="98">
        <v>0</v>
      </c>
      <c r="F20" s="25">
        <f>D20</f>
        <v>130236632.91739376</v>
      </c>
      <c r="G20" s="45"/>
    </row>
    <row r="21" spans="1:7" hidden="1">
      <c r="A21" s="104">
        <v>4</v>
      </c>
      <c r="B21" s="97" t="s">
        <v>74</v>
      </c>
      <c r="C21" s="102">
        <f t="shared" si="0"/>
        <v>152570008.50916138</v>
      </c>
      <c r="D21" s="25">
        <f t="shared" si="1"/>
        <v>152570008.50916138</v>
      </c>
      <c r="E21" s="98">
        <v>0</v>
      </c>
      <c r="F21" s="25">
        <f>D21</f>
        <v>152570008.50916138</v>
      </c>
      <c r="G21" s="46"/>
    </row>
    <row r="22" spans="1:7" hidden="1">
      <c r="A22" s="104">
        <v>5</v>
      </c>
      <c r="B22" s="97" t="s">
        <v>136</v>
      </c>
      <c r="C22" s="102">
        <f t="shared" si="0"/>
        <v>40154683.987132244</v>
      </c>
      <c r="D22" s="25">
        <f t="shared" si="1"/>
        <v>40154683.987132244</v>
      </c>
      <c r="E22" s="98">
        <v>0</v>
      </c>
      <c r="F22" s="25">
        <f>D22</f>
        <v>40154683.987132244</v>
      </c>
      <c r="G22" s="45"/>
    </row>
    <row r="23" spans="1:7" hidden="1">
      <c r="A23" s="104">
        <v>6</v>
      </c>
      <c r="B23" s="97" t="s">
        <v>76</v>
      </c>
      <c r="C23" s="102">
        <f t="shared" si="0"/>
        <v>47400163.891519472</v>
      </c>
      <c r="D23" s="25">
        <f t="shared" si="1"/>
        <v>47400163.891519472</v>
      </c>
      <c r="E23" s="98">
        <v>0</v>
      </c>
      <c r="F23" s="25">
        <f>D23</f>
        <v>47400163.891519472</v>
      </c>
      <c r="G23" s="46"/>
    </row>
    <row r="24" spans="1:7" hidden="1">
      <c r="A24" s="47"/>
      <c r="B24" s="106" t="s">
        <v>65</v>
      </c>
      <c r="C24" s="29">
        <f>SUM(C18:C23)</f>
        <v>5378521489.9052067</v>
      </c>
      <c r="D24" s="29">
        <f>SUM(D18:D23)</f>
        <v>5378521489.9052067</v>
      </c>
      <c r="E24" s="29">
        <f>SUM(E18:E23)</f>
        <v>0</v>
      </c>
      <c r="F24" s="29">
        <f>SUM(F18:F23)</f>
        <v>5378521489.9052067</v>
      </c>
      <c r="G24" s="94"/>
    </row>
    <row r="25" spans="1:7" hidden="1">
      <c r="A25" s="47"/>
      <c r="B25" s="99" t="s">
        <v>137</v>
      </c>
      <c r="C25" s="29">
        <f>E13</f>
        <v>5378521000</v>
      </c>
      <c r="D25" s="29">
        <f>C25</f>
        <v>5378521000</v>
      </c>
      <c r="E25" s="100">
        <v>0</v>
      </c>
      <c r="F25" s="29">
        <f>D25</f>
        <v>5378521000</v>
      </c>
      <c r="G25" s="94"/>
    </row>
    <row r="26" spans="1:7">
      <c r="E26" s="287"/>
    </row>
    <row r="27" spans="1:7">
      <c r="F27" s="95"/>
    </row>
    <row r="28" spans="1:7">
      <c r="F28" s="112"/>
    </row>
  </sheetData>
  <mergeCells count="6">
    <mergeCell ref="A2:E2"/>
    <mergeCell ref="A16:A17"/>
    <mergeCell ref="B16:B17"/>
    <mergeCell ref="G16:G17"/>
    <mergeCell ref="C16:E16"/>
    <mergeCell ref="A3:E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8"/>
  <sheetViews>
    <sheetView zoomScale="85" zoomScaleNormal="85" workbookViewId="0">
      <selection activeCell="I39" sqref="I39"/>
    </sheetView>
  </sheetViews>
  <sheetFormatPr defaultColWidth="9.140625" defaultRowHeight="18.75"/>
  <cols>
    <col min="1" max="1" width="8.42578125" style="122" customWidth="1"/>
    <col min="2" max="2" width="26.28515625" style="122" customWidth="1"/>
    <col min="3" max="3" width="11.42578125" style="122" customWidth="1"/>
    <col min="4" max="4" width="13" style="122" customWidth="1"/>
    <col min="5" max="5" width="10.140625" style="122" hidden="1" customWidth="1"/>
    <col min="6" max="6" width="9.7109375" style="132" customWidth="1"/>
    <col min="7" max="7" width="18" style="122" customWidth="1"/>
    <col min="8" max="8" width="15.42578125" style="122" customWidth="1"/>
    <col min="9" max="9" width="18" style="122" customWidth="1"/>
    <col min="10" max="10" width="19.28515625" style="122" customWidth="1"/>
    <col min="11" max="11" width="21.140625" style="121" hidden="1" customWidth="1"/>
    <col min="12" max="12" width="19.42578125" style="121" hidden="1" customWidth="1"/>
    <col min="13" max="13" width="2.42578125" style="122" customWidth="1"/>
    <col min="14" max="14" width="21.7109375" style="122" customWidth="1"/>
    <col min="15" max="16384" width="9.140625" style="122"/>
  </cols>
  <sheetData>
    <row r="1" spans="1:14">
      <c r="A1" s="334" t="s">
        <v>148</v>
      </c>
      <c r="B1" s="335"/>
      <c r="C1" s="335"/>
      <c r="D1" s="335"/>
      <c r="E1" s="335"/>
      <c r="F1" s="335"/>
      <c r="G1" s="335"/>
      <c r="H1" s="335"/>
      <c r="I1" s="335"/>
      <c r="J1" s="335"/>
      <c r="K1" s="120"/>
    </row>
    <row r="2" spans="1:14" ht="37.5" customHeight="1">
      <c r="A2" s="336" t="str">
        <f>'Tong du toan'!A3:E3</f>
        <v>DỰ ÁN:NÂNG CẤP HỆ THỐNG HẠ TẦNG CÔNG NGHỆ THÔNG TIN SỞ TNMT TỈNH HÀ GIANG</v>
      </c>
      <c r="B2" s="336"/>
      <c r="C2" s="336"/>
      <c r="D2" s="336"/>
      <c r="E2" s="336"/>
      <c r="F2" s="336"/>
      <c r="G2" s="336"/>
      <c r="H2" s="336"/>
      <c r="I2" s="336"/>
      <c r="J2" s="336"/>
      <c r="K2" s="123"/>
    </row>
    <row r="3" spans="1:14">
      <c r="A3" s="124"/>
      <c r="B3" s="124"/>
      <c r="C3" s="124"/>
      <c r="D3" s="124"/>
      <c r="E3" s="124"/>
      <c r="F3" s="124"/>
      <c r="G3" s="124"/>
      <c r="H3" s="124"/>
      <c r="I3" s="124"/>
      <c r="J3" s="300" t="s">
        <v>149</v>
      </c>
      <c r="K3" s="125"/>
    </row>
    <row r="4" spans="1:14" ht="47.25">
      <c r="A4" s="223" t="s">
        <v>11</v>
      </c>
      <c r="B4" s="223" t="s">
        <v>67</v>
      </c>
      <c r="C4" s="223" t="s">
        <v>62</v>
      </c>
      <c r="D4" s="224" t="s">
        <v>150</v>
      </c>
      <c r="E4" s="224" t="s">
        <v>151</v>
      </c>
      <c r="F4" s="223" t="s">
        <v>152</v>
      </c>
      <c r="G4" s="223" t="s">
        <v>153</v>
      </c>
      <c r="H4" s="223" t="s">
        <v>69</v>
      </c>
      <c r="I4" s="223" t="s">
        <v>154</v>
      </c>
      <c r="J4" s="223" t="s">
        <v>12</v>
      </c>
      <c r="K4" s="120"/>
    </row>
    <row r="5" spans="1:14" hidden="1">
      <c r="A5" s="167" t="s">
        <v>30</v>
      </c>
      <c r="B5" s="225" t="s">
        <v>71</v>
      </c>
      <c r="C5" s="167" t="s">
        <v>155</v>
      </c>
      <c r="D5" s="226"/>
      <c r="E5" s="226"/>
      <c r="F5" s="227"/>
      <c r="G5" s="228">
        <v>0</v>
      </c>
      <c r="H5" s="228">
        <f>G5*10%</f>
        <v>0</v>
      </c>
      <c r="I5" s="228">
        <f>H5+G5</f>
        <v>0</v>
      </c>
      <c r="J5" s="229"/>
      <c r="K5" s="126"/>
    </row>
    <row r="6" spans="1:14">
      <c r="A6" s="167" t="s">
        <v>30</v>
      </c>
      <c r="B6" s="225" t="s">
        <v>156</v>
      </c>
      <c r="C6" s="167" t="s">
        <v>157</v>
      </c>
      <c r="D6" s="226"/>
      <c r="E6" s="226"/>
      <c r="F6" s="227"/>
      <c r="G6" s="228">
        <f>SUM(G7:G8)</f>
        <v>4560872727.818182</v>
      </c>
      <c r="H6" s="228">
        <f>SUM(H7:H8)</f>
        <v>447287272.78181815</v>
      </c>
      <c r="I6" s="228">
        <f>SUM(I7:I8)</f>
        <v>5008160000.6000004</v>
      </c>
      <c r="J6" s="229"/>
      <c r="K6" s="120"/>
    </row>
    <row r="7" spans="1:14" ht="34.5" customHeight="1">
      <c r="A7" s="229">
        <v>1</v>
      </c>
      <c r="B7" s="226" t="s">
        <v>364</v>
      </c>
      <c r="C7" s="229" t="s">
        <v>160</v>
      </c>
      <c r="D7" s="226"/>
      <c r="E7" s="226"/>
      <c r="F7" s="226"/>
      <c r="G7" s="230">
        <f>'du toan TBi'!F33</f>
        <v>4560872727.818182</v>
      </c>
      <c r="H7" s="230">
        <f>'du toan TBi'!G33</f>
        <v>447287272.78181815</v>
      </c>
      <c r="I7" s="230">
        <f>H7+G7</f>
        <v>5008160000.6000004</v>
      </c>
      <c r="J7" s="229" t="s">
        <v>255</v>
      </c>
      <c r="K7" s="127"/>
    </row>
    <row r="8" spans="1:14" ht="31.5" hidden="1">
      <c r="A8" s="229">
        <v>2</v>
      </c>
      <c r="B8" s="226" t="s">
        <v>158</v>
      </c>
      <c r="C8" s="229" t="s">
        <v>159</v>
      </c>
      <c r="D8" s="226"/>
      <c r="E8" s="226"/>
      <c r="F8" s="231"/>
      <c r="G8" s="230">
        <v>0</v>
      </c>
      <c r="H8" s="230">
        <v>0</v>
      </c>
      <c r="I8" s="230">
        <f>H8+G8</f>
        <v>0</v>
      </c>
      <c r="J8" s="229" t="s">
        <v>259</v>
      </c>
      <c r="K8" s="120"/>
    </row>
    <row r="9" spans="1:14" ht="47.25">
      <c r="A9" s="167" t="s">
        <v>31</v>
      </c>
      <c r="B9" s="225" t="s">
        <v>73</v>
      </c>
      <c r="C9" s="167" t="s">
        <v>157</v>
      </c>
      <c r="D9" s="226" t="s">
        <v>305</v>
      </c>
      <c r="E9" s="226"/>
      <c r="F9" s="227"/>
      <c r="G9" s="228">
        <f>SUM(G10:G11)</f>
        <v>120589474.92351274</v>
      </c>
      <c r="H9" s="228">
        <f>SUM(H10:H11)</f>
        <v>9647157.9938810188</v>
      </c>
      <c r="I9" s="228">
        <f>SUM(I10:I11)</f>
        <v>130236632.91739376</v>
      </c>
      <c r="J9" s="167" t="s">
        <v>161</v>
      </c>
      <c r="K9" s="120"/>
    </row>
    <row r="10" spans="1:14" ht="31.5">
      <c r="A10" s="229">
        <v>1</v>
      </c>
      <c r="B10" s="232" t="s">
        <v>257</v>
      </c>
      <c r="C10" s="233" t="s">
        <v>162</v>
      </c>
      <c r="D10" s="234">
        <v>2.6440000000000002E-2</v>
      </c>
      <c r="E10" s="234"/>
      <c r="F10" s="231"/>
      <c r="G10" s="235">
        <f>D10*$G$7</f>
        <v>120589474.92351274</v>
      </c>
      <c r="H10" s="235">
        <f>G10*0.08</f>
        <v>9647157.9938810188</v>
      </c>
      <c r="I10" s="236">
        <f>G10+H10</f>
        <v>130236632.91739376</v>
      </c>
      <c r="J10" s="229" t="s">
        <v>163</v>
      </c>
      <c r="K10" s="129"/>
      <c r="M10" s="130"/>
    </row>
    <row r="11" spans="1:14" ht="31.5" hidden="1">
      <c r="A11" s="229">
        <v>2</v>
      </c>
      <c r="B11" s="232" t="s">
        <v>258</v>
      </c>
      <c r="C11" s="233" t="s">
        <v>162</v>
      </c>
      <c r="D11" s="234">
        <v>2.809E-2</v>
      </c>
      <c r="E11" s="234"/>
      <c r="F11" s="231"/>
      <c r="G11" s="235">
        <f>D11*$G$8</f>
        <v>0</v>
      </c>
      <c r="H11" s="236">
        <v>0</v>
      </c>
      <c r="I11" s="236">
        <f>G11+H11</f>
        <v>0</v>
      </c>
      <c r="J11" s="229" t="s">
        <v>163</v>
      </c>
      <c r="K11" s="129"/>
      <c r="M11" s="130"/>
    </row>
    <row r="12" spans="1:14" ht="31.5">
      <c r="A12" s="167" t="s">
        <v>32</v>
      </c>
      <c r="B12" s="225" t="s">
        <v>164</v>
      </c>
      <c r="C12" s="167" t="s">
        <v>165</v>
      </c>
      <c r="D12" s="226"/>
      <c r="E12" s="226"/>
      <c r="F12" s="227"/>
      <c r="G12" s="228">
        <f>SUM(G13:G29)</f>
        <v>141268526.39737165</v>
      </c>
      <c r="H12" s="228">
        <f>SUM(H13:H29)</f>
        <v>11301482.111789729</v>
      </c>
      <c r="I12" s="228">
        <f>SUM(I13:I29)</f>
        <v>152570008.50916138</v>
      </c>
      <c r="J12" s="167" t="s">
        <v>161</v>
      </c>
      <c r="K12" s="127"/>
      <c r="M12" s="130"/>
    </row>
    <row r="13" spans="1:14" ht="31.5">
      <c r="A13" s="229">
        <v>1</v>
      </c>
      <c r="B13" s="237" t="s">
        <v>166</v>
      </c>
      <c r="C13" s="233" t="s">
        <v>162</v>
      </c>
      <c r="D13" s="238"/>
      <c r="E13" s="238"/>
      <c r="F13" s="231"/>
      <c r="G13" s="236"/>
      <c r="H13" s="236"/>
      <c r="I13" s="236"/>
      <c r="J13" s="229"/>
      <c r="K13" s="129"/>
      <c r="M13" s="130"/>
      <c r="N13" s="133"/>
    </row>
    <row r="14" spans="1:14" ht="33.75" customHeight="1">
      <c r="A14" s="229" t="s">
        <v>167</v>
      </c>
      <c r="B14" s="237" t="s">
        <v>168</v>
      </c>
      <c r="C14" s="233"/>
      <c r="D14" s="337" t="s">
        <v>169</v>
      </c>
      <c r="E14" s="338"/>
      <c r="F14" s="231"/>
      <c r="G14" s="236">
        <f>'TH KS'!D12</f>
        <v>41622579.039999999</v>
      </c>
      <c r="H14" s="235">
        <f>G14*0.08</f>
        <v>3329806.3232</v>
      </c>
      <c r="I14" s="236">
        <f>G14+H14</f>
        <v>44952385.363200001</v>
      </c>
      <c r="J14" s="229" t="s">
        <v>169</v>
      </c>
      <c r="K14" s="129">
        <f>I14+I15</f>
        <v>44952385.363200001</v>
      </c>
      <c r="M14" s="130"/>
    </row>
    <row r="15" spans="1:14" ht="31.5">
      <c r="A15" s="229" t="s">
        <v>170</v>
      </c>
      <c r="B15" s="237" t="s">
        <v>166</v>
      </c>
      <c r="C15" s="233"/>
      <c r="D15" s="234"/>
      <c r="E15" s="238"/>
      <c r="F15" s="239"/>
      <c r="G15" s="236"/>
      <c r="H15" s="236"/>
      <c r="I15" s="236"/>
      <c r="J15" s="229" t="s">
        <v>171</v>
      </c>
      <c r="K15" s="129"/>
      <c r="M15" s="130"/>
    </row>
    <row r="16" spans="1:14" ht="31.5">
      <c r="A16" s="240"/>
      <c r="B16" s="232" t="s">
        <v>257</v>
      </c>
      <c r="C16" s="233"/>
      <c r="D16" s="241">
        <v>9.92E-3</v>
      </c>
      <c r="E16" s="242"/>
      <c r="F16" s="243">
        <v>1.65</v>
      </c>
      <c r="G16" s="235">
        <f>D16*G7*F16</f>
        <v>74652364.808927998</v>
      </c>
      <c r="H16" s="235">
        <f>G16*0.08</f>
        <v>5972189.18471424</v>
      </c>
      <c r="I16" s="235">
        <f>G16+H16</f>
        <v>80624553.993642241</v>
      </c>
      <c r="J16" s="240"/>
      <c r="K16" s="129"/>
      <c r="M16" s="130"/>
    </row>
    <row r="17" spans="1:13" ht="31.5" hidden="1">
      <c r="A17" s="240"/>
      <c r="B17" s="232" t="s">
        <v>258</v>
      </c>
      <c r="C17" s="233"/>
      <c r="D17" s="242">
        <v>3.6400000000000002E-2</v>
      </c>
      <c r="E17" s="242"/>
      <c r="F17" s="243"/>
      <c r="G17" s="235">
        <f>D17*G8</f>
        <v>0</v>
      </c>
      <c r="H17" s="235">
        <f>G17*0.08</f>
        <v>0</v>
      </c>
      <c r="I17" s="235">
        <f>G17+H17</f>
        <v>0</v>
      </c>
      <c r="J17" s="240"/>
      <c r="K17" s="129"/>
      <c r="M17" s="130"/>
    </row>
    <row r="18" spans="1:13">
      <c r="A18" s="229">
        <v>2</v>
      </c>
      <c r="B18" s="237" t="s">
        <v>172</v>
      </c>
      <c r="C18" s="233" t="s">
        <v>173</v>
      </c>
      <c r="D18" s="238"/>
      <c r="E18" s="238"/>
      <c r="F18" s="231"/>
      <c r="G18" s="236"/>
      <c r="H18" s="236"/>
      <c r="I18" s="236"/>
      <c r="J18" s="229"/>
      <c r="K18" s="129"/>
      <c r="M18" s="130"/>
    </row>
    <row r="19" spans="1:13" ht="31.5">
      <c r="A19" s="229" t="s">
        <v>174</v>
      </c>
      <c r="B19" s="237" t="s">
        <v>175</v>
      </c>
      <c r="C19" s="233"/>
      <c r="D19" s="234"/>
      <c r="E19" s="234"/>
      <c r="F19" s="231"/>
      <c r="G19" s="236"/>
      <c r="H19" s="236"/>
      <c r="I19" s="236"/>
      <c r="J19" s="229" t="s">
        <v>176</v>
      </c>
      <c r="K19" s="129"/>
      <c r="M19" s="130"/>
    </row>
    <row r="20" spans="1:13" ht="31.5">
      <c r="A20" s="240"/>
      <c r="B20" s="232" t="s">
        <v>257</v>
      </c>
      <c r="C20" s="233"/>
      <c r="D20" s="234">
        <v>8.7000000000000001E-4</v>
      </c>
      <c r="E20" s="242"/>
      <c r="F20" s="243"/>
      <c r="G20" s="235">
        <f>D20*$G$7</f>
        <v>3967959.2732018186</v>
      </c>
      <c r="H20" s="235">
        <f>G20*0.08</f>
        <v>317436.7418561455</v>
      </c>
      <c r="I20" s="235">
        <f>G20+H20</f>
        <v>4285396.0150579643</v>
      </c>
      <c r="J20" s="240"/>
      <c r="K20" s="129"/>
      <c r="M20" s="130"/>
    </row>
    <row r="21" spans="1:13" ht="31.5" hidden="1">
      <c r="A21" s="240"/>
      <c r="B21" s="232" t="s">
        <v>258</v>
      </c>
      <c r="C21" s="233"/>
      <c r="D21" s="234">
        <v>9.5E-4</v>
      </c>
      <c r="E21" s="242"/>
      <c r="F21" s="243"/>
      <c r="G21" s="235">
        <f>G8*D21</f>
        <v>0</v>
      </c>
      <c r="H21" s="235">
        <f>G21*0.08</f>
        <v>0</v>
      </c>
      <c r="I21" s="235">
        <f>G21+H21</f>
        <v>0</v>
      </c>
      <c r="J21" s="240"/>
      <c r="K21" s="129"/>
      <c r="M21" s="130"/>
    </row>
    <row r="22" spans="1:13" ht="31.5">
      <c r="A22" s="229" t="s">
        <v>177</v>
      </c>
      <c r="B22" s="237" t="s">
        <v>104</v>
      </c>
      <c r="C22" s="233"/>
      <c r="D22" s="234"/>
      <c r="E22" s="234"/>
      <c r="F22" s="231"/>
      <c r="G22" s="236"/>
      <c r="H22" s="236"/>
      <c r="I22" s="236"/>
      <c r="J22" s="229" t="s">
        <v>178</v>
      </c>
      <c r="K22" s="129"/>
      <c r="M22" s="130"/>
    </row>
    <row r="23" spans="1:13" ht="31.5">
      <c r="A23" s="240"/>
      <c r="B23" s="232" t="s">
        <v>257</v>
      </c>
      <c r="C23" s="233"/>
      <c r="D23" s="234">
        <v>7.7999999999999999E-4</v>
      </c>
      <c r="E23" s="242"/>
      <c r="F23" s="243"/>
      <c r="G23" s="235">
        <f>D23*G7</f>
        <v>3557480.7276981818</v>
      </c>
      <c r="H23" s="235">
        <f>G23*0.08</f>
        <v>284598.45821585454</v>
      </c>
      <c r="I23" s="235">
        <f>G23+H23</f>
        <v>3842079.1859140364</v>
      </c>
      <c r="J23" s="240"/>
      <c r="K23" s="129"/>
      <c r="M23" s="130"/>
    </row>
    <row r="24" spans="1:13" ht="31.5" hidden="1">
      <c r="A24" s="240"/>
      <c r="B24" s="232" t="s">
        <v>258</v>
      </c>
      <c r="C24" s="233"/>
      <c r="D24" s="234">
        <v>8.4999999999999995E-4</v>
      </c>
      <c r="E24" s="242"/>
      <c r="F24" s="243"/>
      <c r="G24" s="235">
        <f>D24*G8</f>
        <v>0</v>
      </c>
      <c r="H24" s="235">
        <f>G24*0.08</f>
        <v>0</v>
      </c>
      <c r="I24" s="235">
        <f>G24+H24</f>
        <v>0</v>
      </c>
      <c r="J24" s="240"/>
      <c r="K24" s="129"/>
      <c r="M24" s="130"/>
    </row>
    <row r="25" spans="1:13" ht="31.5">
      <c r="A25" s="229">
        <v>3</v>
      </c>
      <c r="B25" s="237" t="s">
        <v>179</v>
      </c>
      <c r="C25" s="233" t="s">
        <v>180</v>
      </c>
      <c r="D25" s="234"/>
      <c r="E25" s="234"/>
      <c r="F25" s="231"/>
      <c r="G25" s="236"/>
      <c r="H25" s="236"/>
      <c r="I25" s="236"/>
      <c r="J25" s="229" t="s">
        <v>181</v>
      </c>
      <c r="K25" s="129"/>
      <c r="M25" s="130"/>
    </row>
    <row r="26" spans="1:13" ht="31.5">
      <c r="A26" s="240"/>
      <c r="B26" s="232" t="s">
        <v>257</v>
      </c>
      <c r="C26" s="233"/>
      <c r="D26" s="234">
        <v>2.8300000000000001E-3</v>
      </c>
      <c r="E26" s="242"/>
      <c r="F26" s="243"/>
      <c r="G26" s="235">
        <f>D26*G7</f>
        <v>12907269.819725456</v>
      </c>
      <c r="H26" s="235">
        <f>G26*0.08</f>
        <v>1032581.5855780365</v>
      </c>
      <c r="I26" s="235">
        <f>G26+H26</f>
        <v>13939851.405303493</v>
      </c>
      <c r="J26" s="240"/>
      <c r="K26" s="129"/>
      <c r="M26" s="130"/>
    </row>
    <row r="27" spans="1:13" ht="31.5" hidden="1">
      <c r="A27" s="240"/>
      <c r="B27" s="232" t="s">
        <v>258</v>
      </c>
      <c r="C27" s="233"/>
      <c r="D27" s="234">
        <v>4.0499999999999998E-3</v>
      </c>
      <c r="E27" s="242"/>
      <c r="F27" s="243"/>
      <c r="G27" s="235">
        <f>D27*G8</f>
        <v>0</v>
      </c>
      <c r="H27" s="235">
        <f>G27*0.08</f>
        <v>0</v>
      </c>
      <c r="I27" s="235">
        <f>G27+H27</f>
        <v>0</v>
      </c>
      <c r="J27" s="240"/>
      <c r="K27" s="129"/>
      <c r="M27" s="130"/>
    </row>
    <row r="28" spans="1:13" ht="36.75" customHeight="1">
      <c r="A28" s="229">
        <v>4</v>
      </c>
      <c r="B28" s="237" t="s">
        <v>253</v>
      </c>
      <c r="C28" s="233" t="s">
        <v>183</v>
      </c>
      <c r="D28" s="332">
        <v>1E-3</v>
      </c>
      <c r="E28" s="333"/>
      <c r="F28" s="231"/>
      <c r="G28" s="236">
        <f>G6*D28</f>
        <v>4560872.7278181817</v>
      </c>
      <c r="H28" s="235">
        <f>G28*0.08</f>
        <v>364869.81822545454</v>
      </c>
      <c r="I28" s="236">
        <f>G28+H28</f>
        <v>4925742.5460436363</v>
      </c>
      <c r="J28" s="229" t="s">
        <v>254</v>
      </c>
      <c r="K28" s="129"/>
      <c r="M28" s="130"/>
    </row>
    <row r="29" spans="1:13" ht="39.75" hidden="1" customHeight="1">
      <c r="A29" s="229">
        <v>5</v>
      </c>
      <c r="B29" s="237" t="s">
        <v>182</v>
      </c>
      <c r="C29" s="233" t="s">
        <v>183</v>
      </c>
      <c r="D29" s="234">
        <v>0</v>
      </c>
      <c r="E29" s="234">
        <v>0</v>
      </c>
      <c r="F29" s="231"/>
      <c r="G29" s="244">
        <f>SUM(G30:G31)</f>
        <v>0</v>
      </c>
      <c r="H29" s="244">
        <f>SUM(H30:H31)</f>
        <v>0</v>
      </c>
      <c r="I29" s="244">
        <f>SUM(I30:I31)</f>
        <v>0</v>
      </c>
      <c r="J29" s="229" t="s">
        <v>184</v>
      </c>
      <c r="K29" s="129"/>
      <c r="L29" s="121">
        <f>G6*0.05%</f>
        <v>2280436.3639090909</v>
      </c>
      <c r="M29" s="130"/>
    </row>
    <row r="30" spans="1:13" ht="31.5" hidden="1">
      <c r="A30" s="240"/>
      <c r="B30" s="232" t="s">
        <v>257</v>
      </c>
      <c r="C30" s="233"/>
      <c r="D30" s="234">
        <v>0</v>
      </c>
      <c r="E30" s="242"/>
      <c r="F30" s="243"/>
      <c r="G30" s="235">
        <f>D30*$G$7</f>
        <v>0</v>
      </c>
      <c r="H30" s="235">
        <f>G30*0.08</f>
        <v>0</v>
      </c>
      <c r="I30" s="235">
        <f>G30+H30</f>
        <v>0</v>
      </c>
      <c r="J30" s="240"/>
      <c r="K30" s="129"/>
      <c r="M30" s="130"/>
    </row>
    <row r="31" spans="1:13" ht="31.5" hidden="1">
      <c r="A31" s="240"/>
      <c r="B31" s="232" t="s">
        <v>258</v>
      </c>
      <c r="C31" s="233"/>
      <c r="D31" s="234">
        <v>0</v>
      </c>
      <c r="E31" s="242"/>
      <c r="F31" s="243"/>
      <c r="G31" s="235">
        <f>D31*$G$8</f>
        <v>0</v>
      </c>
      <c r="H31" s="235">
        <f>G31*0.08</f>
        <v>0</v>
      </c>
      <c r="I31" s="235">
        <f>G31+H31</f>
        <v>0</v>
      </c>
      <c r="J31" s="240"/>
      <c r="K31" s="129"/>
      <c r="M31" s="130"/>
    </row>
    <row r="32" spans="1:13">
      <c r="A32" s="167" t="s">
        <v>33</v>
      </c>
      <c r="B32" s="225" t="s">
        <v>75</v>
      </c>
      <c r="C32" s="167" t="s">
        <v>185</v>
      </c>
      <c r="D32" s="332"/>
      <c r="E32" s="333"/>
      <c r="F32" s="227"/>
      <c r="G32" s="228">
        <f>G33+G35+G34</f>
        <v>37875134.936393559</v>
      </c>
      <c r="H32" s="228">
        <f>H33+H35+H34</f>
        <v>2279549.050738683</v>
      </c>
      <c r="I32" s="228">
        <f>I33+I35+I34</f>
        <v>40154683.987132251</v>
      </c>
      <c r="J32" s="167"/>
      <c r="K32" s="127"/>
      <c r="M32" s="130"/>
    </row>
    <row r="33" spans="1:13" ht="35.25" customHeight="1">
      <c r="A33" s="229">
        <v>1</v>
      </c>
      <c r="B33" s="237" t="s">
        <v>186</v>
      </c>
      <c r="C33" s="233" t="s">
        <v>187</v>
      </c>
      <c r="D33" s="332">
        <v>3.0000000000000001E-3</v>
      </c>
      <c r="E33" s="333"/>
      <c r="F33" s="231"/>
      <c r="G33" s="236">
        <f>G7*D33</f>
        <v>13682618.183454547</v>
      </c>
      <c r="H33" s="235">
        <f>G33*0.08</f>
        <v>1094609.4546763639</v>
      </c>
      <c r="I33" s="236">
        <f>G33+H33</f>
        <v>14777227.638130911</v>
      </c>
      <c r="J33" s="229" t="s">
        <v>188</v>
      </c>
      <c r="K33" s="129"/>
      <c r="L33" s="131">
        <f>G6+G12</f>
        <v>4702141254.2155533</v>
      </c>
      <c r="M33" s="130"/>
    </row>
    <row r="34" spans="1:13" ht="35.25" customHeight="1">
      <c r="A34" s="229">
        <v>2</v>
      </c>
      <c r="B34" s="237" t="s">
        <v>307</v>
      </c>
      <c r="C34" s="233" t="s">
        <v>190</v>
      </c>
      <c r="D34" s="332">
        <f>'Dinh muc'!I29</f>
        <v>5.7000000000000002E-3</v>
      </c>
      <c r="E34" s="333"/>
      <c r="F34" s="231" t="s">
        <v>309</v>
      </c>
      <c r="G34" s="236">
        <f>$L$33*D34*0.7*50%</f>
        <v>9380771.8021600284</v>
      </c>
      <c r="H34" s="235">
        <v>0</v>
      </c>
      <c r="I34" s="236">
        <f>G34+H34</f>
        <v>9380771.8021600284</v>
      </c>
      <c r="J34" s="229" t="s">
        <v>313</v>
      </c>
      <c r="K34" s="129"/>
      <c r="M34" s="130"/>
    </row>
    <row r="35" spans="1:13" ht="35.25" customHeight="1">
      <c r="A35" s="229">
        <v>3</v>
      </c>
      <c r="B35" s="237" t="s">
        <v>189</v>
      </c>
      <c r="C35" s="233" t="s">
        <v>191</v>
      </c>
      <c r="D35" s="332">
        <f>'Dinh muc'!I30</f>
        <v>4.4999999999999997E-3</v>
      </c>
      <c r="E35" s="333"/>
      <c r="F35" s="245" t="s">
        <v>308</v>
      </c>
      <c r="G35" s="236">
        <f>$L$33*D35*0.7</f>
        <v>14811744.950778989</v>
      </c>
      <c r="H35" s="235">
        <f>G35*0.08</f>
        <v>1184939.5960623191</v>
      </c>
      <c r="I35" s="236">
        <f>G35+H35</f>
        <v>15996684.546841308</v>
      </c>
      <c r="J35" s="229" t="s">
        <v>313</v>
      </c>
      <c r="K35" s="129"/>
      <c r="M35" s="130"/>
    </row>
    <row r="36" spans="1:13" ht="45.75" customHeight="1">
      <c r="A36" s="167" t="s">
        <v>34</v>
      </c>
      <c r="B36" s="225" t="s">
        <v>192</v>
      </c>
      <c r="C36" s="167" t="s">
        <v>193</v>
      </c>
      <c r="D36" s="332">
        <v>0.01</v>
      </c>
      <c r="E36" s="333"/>
      <c r="F36" s="227"/>
      <c r="G36" s="228">
        <f>(G32+G12+G6)*D36</f>
        <v>47400163.891519472</v>
      </c>
      <c r="H36" s="228">
        <f>H37+H41</f>
        <v>0</v>
      </c>
      <c r="I36" s="228">
        <f>G36</f>
        <v>47400163.891519472</v>
      </c>
      <c r="J36" s="229" t="s">
        <v>161</v>
      </c>
      <c r="K36" s="127"/>
      <c r="L36" s="131">
        <f>G32+G6+G9+G12</f>
        <v>4860605864.0754595</v>
      </c>
      <c r="M36" s="130"/>
    </row>
    <row r="37" spans="1:13" hidden="1">
      <c r="A37" s="229">
        <v>1</v>
      </c>
      <c r="B37" s="237" t="s">
        <v>192</v>
      </c>
      <c r="C37" s="233" t="s">
        <v>194</v>
      </c>
      <c r="D37" s="332">
        <v>0</v>
      </c>
      <c r="E37" s="333"/>
      <c r="F37" s="246"/>
      <c r="G37" s="236">
        <f>D37*L36</f>
        <v>0</v>
      </c>
      <c r="H37" s="236">
        <f>G37*0.1</f>
        <v>0</v>
      </c>
      <c r="I37" s="236">
        <f>G37+H37</f>
        <v>0</v>
      </c>
      <c r="J37" s="229"/>
      <c r="K37" s="129"/>
      <c r="M37" s="130"/>
    </row>
    <row r="38" spans="1:13" ht="26.25" customHeight="1">
      <c r="A38" s="167"/>
      <c r="B38" s="339" t="s">
        <v>65</v>
      </c>
      <c r="C38" s="340"/>
      <c r="D38" s="340"/>
      <c r="E38" s="340"/>
      <c r="F38" s="341"/>
      <c r="G38" s="228">
        <f xml:space="preserve"> SUM(G6,G9,G12,G32,G36)</f>
        <v>4908006027.966979</v>
      </c>
      <c r="H38" s="228">
        <f xml:space="preserve"> SUM(H6,H12,H9,H32)</f>
        <v>470515461.93822759</v>
      </c>
      <c r="I38" s="228">
        <f xml:space="preserve"> SUM(G38:H38)</f>
        <v>5378521489.9052067</v>
      </c>
      <c r="J38" s="167"/>
      <c r="K38" s="127"/>
      <c r="M38" s="130"/>
    </row>
    <row r="39" spans="1:13" ht="21" customHeight="1">
      <c r="A39" s="167"/>
      <c r="B39" s="339" t="s">
        <v>195</v>
      </c>
      <c r="C39" s="340"/>
      <c r="D39" s="340"/>
      <c r="E39" s="340"/>
      <c r="F39" s="341"/>
      <c r="G39" s="228"/>
      <c r="H39" s="228"/>
      <c r="I39" s="228">
        <f>ROUND(I38,-3)</f>
        <v>5378521000</v>
      </c>
      <c r="J39" s="167"/>
      <c r="K39" s="127"/>
      <c r="M39" s="130"/>
    </row>
    <row r="41" spans="1:13" ht="19.5">
      <c r="A41" s="331"/>
      <c r="B41" s="331"/>
      <c r="C41" s="331"/>
      <c r="D41" s="331"/>
      <c r="E41" s="331"/>
      <c r="F41" s="331"/>
      <c r="G41" s="331"/>
      <c r="H41" s="331"/>
      <c r="I41" s="331"/>
      <c r="J41" s="331"/>
      <c r="L41" s="184"/>
    </row>
    <row r="42" spans="1:13" hidden="1">
      <c r="B42" s="122" t="s">
        <v>196</v>
      </c>
      <c r="H42" s="134" t="s">
        <v>197</v>
      </c>
      <c r="I42" s="135">
        <f>I14+I15</f>
        <v>44952385.363200001</v>
      </c>
      <c r="L42" s="220"/>
    </row>
    <row r="43" spans="1:13" hidden="1">
      <c r="H43" s="134" t="s">
        <v>198</v>
      </c>
      <c r="I43" s="135">
        <f>I19+I22</f>
        <v>0</v>
      </c>
      <c r="J43" s="133"/>
      <c r="L43" s="184"/>
    </row>
    <row r="44" spans="1:13" hidden="1">
      <c r="H44" s="136" t="s">
        <v>199</v>
      </c>
      <c r="I44" s="137">
        <f>I33</f>
        <v>14777227.638130911</v>
      </c>
      <c r="J44" s="133"/>
      <c r="L44" s="184"/>
    </row>
    <row r="45" spans="1:13" hidden="1">
      <c r="H45" s="138" t="s">
        <v>200</v>
      </c>
      <c r="I45" s="139">
        <f>SUM(I42:I44)</f>
        <v>59729613.001330912</v>
      </c>
      <c r="J45" s="133"/>
      <c r="L45" s="184"/>
    </row>
    <row r="46" spans="1:13" hidden="1">
      <c r="L46" s="184"/>
    </row>
    <row r="47" spans="1:13">
      <c r="B47" s="128"/>
      <c r="L47" s="184"/>
    </row>
    <row r="48" spans="1:13">
      <c r="I48" s="140"/>
    </row>
  </sheetData>
  <mergeCells count="13">
    <mergeCell ref="A41:J41"/>
    <mergeCell ref="D34:E34"/>
    <mergeCell ref="A1:J1"/>
    <mergeCell ref="A2:J2"/>
    <mergeCell ref="D14:E14"/>
    <mergeCell ref="D32:E32"/>
    <mergeCell ref="D33:E33"/>
    <mergeCell ref="D35:E35"/>
    <mergeCell ref="D36:E36"/>
    <mergeCell ref="D37:E37"/>
    <mergeCell ref="B38:F38"/>
    <mergeCell ref="B39:F39"/>
    <mergeCell ref="D28:E2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6"/>
  <sheetViews>
    <sheetView zoomScale="115" zoomScaleNormal="115" workbookViewId="0">
      <selection activeCell="D14" sqref="D14"/>
    </sheetView>
  </sheetViews>
  <sheetFormatPr defaultColWidth="8.140625" defaultRowHeight="12.75"/>
  <cols>
    <col min="1" max="1" width="5.140625" customWidth="1"/>
    <col min="2" max="2" width="46.42578125" customWidth="1"/>
    <col min="3" max="3" width="40" customWidth="1"/>
    <col min="4" max="4" width="16.42578125" customWidth="1"/>
    <col min="5" max="5" width="12.140625" customWidth="1"/>
    <col min="6" max="6" width="19.42578125" customWidth="1"/>
    <col min="8" max="8" width="14.42578125" customWidth="1"/>
    <col min="257" max="257" width="5.140625" customWidth="1"/>
    <col min="258" max="258" width="46.42578125" customWidth="1"/>
    <col min="259" max="259" width="40" customWidth="1"/>
    <col min="260" max="260" width="16.42578125" customWidth="1"/>
    <col min="261" max="261" width="12.140625" customWidth="1"/>
    <col min="262" max="262" width="19.42578125" customWidth="1"/>
    <col min="264" max="264" width="14.42578125" customWidth="1"/>
    <col min="513" max="513" width="5.140625" customWidth="1"/>
    <col min="514" max="514" width="46.42578125" customWidth="1"/>
    <col min="515" max="515" width="40" customWidth="1"/>
    <col min="516" max="516" width="16.42578125" customWidth="1"/>
    <col min="517" max="517" width="12.140625" customWidth="1"/>
    <col min="518" max="518" width="19.42578125" customWidth="1"/>
    <col min="520" max="520" width="14.42578125" customWidth="1"/>
    <col min="769" max="769" width="5.140625" customWidth="1"/>
    <col min="770" max="770" width="46.42578125" customWidth="1"/>
    <col min="771" max="771" width="40" customWidth="1"/>
    <col min="772" max="772" width="16.42578125" customWidth="1"/>
    <col min="773" max="773" width="12.140625" customWidth="1"/>
    <col min="774" max="774" width="19.42578125" customWidth="1"/>
    <col min="776" max="776" width="14.42578125" customWidth="1"/>
    <col min="1025" max="1025" width="5.140625" customWidth="1"/>
    <col min="1026" max="1026" width="46.42578125" customWidth="1"/>
    <col min="1027" max="1027" width="40" customWidth="1"/>
    <col min="1028" max="1028" width="16.42578125" customWidth="1"/>
    <col min="1029" max="1029" width="12.140625" customWidth="1"/>
    <col min="1030" max="1030" width="19.42578125" customWidth="1"/>
    <col min="1032" max="1032" width="14.42578125" customWidth="1"/>
    <col min="1281" max="1281" width="5.140625" customWidth="1"/>
    <col min="1282" max="1282" width="46.42578125" customWidth="1"/>
    <col min="1283" max="1283" width="40" customWidth="1"/>
    <col min="1284" max="1284" width="16.42578125" customWidth="1"/>
    <col min="1285" max="1285" width="12.140625" customWidth="1"/>
    <col min="1286" max="1286" width="19.42578125" customWidth="1"/>
    <col min="1288" max="1288" width="14.42578125" customWidth="1"/>
    <col min="1537" max="1537" width="5.140625" customWidth="1"/>
    <col min="1538" max="1538" width="46.42578125" customWidth="1"/>
    <col min="1539" max="1539" width="40" customWidth="1"/>
    <col min="1540" max="1540" width="16.42578125" customWidth="1"/>
    <col min="1541" max="1541" width="12.140625" customWidth="1"/>
    <col min="1542" max="1542" width="19.42578125" customWidth="1"/>
    <col min="1544" max="1544" width="14.42578125" customWidth="1"/>
    <col min="1793" max="1793" width="5.140625" customWidth="1"/>
    <col min="1794" max="1794" width="46.42578125" customWidth="1"/>
    <col min="1795" max="1795" width="40" customWidth="1"/>
    <col min="1796" max="1796" width="16.42578125" customWidth="1"/>
    <col min="1797" max="1797" width="12.140625" customWidth="1"/>
    <col min="1798" max="1798" width="19.42578125" customWidth="1"/>
    <col min="1800" max="1800" width="14.42578125" customWidth="1"/>
    <col min="2049" max="2049" width="5.140625" customWidth="1"/>
    <col min="2050" max="2050" width="46.42578125" customWidth="1"/>
    <col min="2051" max="2051" width="40" customWidth="1"/>
    <col min="2052" max="2052" width="16.42578125" customWidth="1"/>
    <col min="2053" max="2053" width="12.140625" customWidth="1"/>
    <col min="2054" max="2054" width="19.42578125" customWidth="1"/>
    <col min="2056" max="2056" width="14.42578125" customWidth="1"/>
    <col min="2305" max="2305" width="5.140625" customWidth="1"/>
    <col min="2306" max="2306" width="46.42578125" customWidth="1"/>
    <col min="2307" max="2307" width="40" customWidth="1"/>
    <col min="2308" max="2308" width="16.42578125" customWidth="1"/>
    <col min="2309" max="2309" width="12.140625" customWidth="1"/>
    <col min="2310" max="2310" width="19.42578125" customWidth="1"/>
    <col min="2312" max="2312" width="14.42578125" customWidth="1"/>
    <col min="2561" max="2561" width="5.140625" customWidth="1"/>
    <col min="2562" max="2562" width="46.42578125" customWidth="1"/>
    <col min="2563" max="2563" width="40" customWidth="1"/>
    <col min="2564" max="2564" width="16.42578125" customWidth="1"/>
    <col min="2565" max="2565" width="12.140625" customWidth="1"/>
    <col min="2566" max="2566" width="19.42578125" customWidth="1"/>
    <col min="2568" max="2568" width="14.42578125" customWidth="1"/>
    <col min="2817" max="2817" width="5.140625" customWidth="1"/>
    <col min="2818" max="2818" width="46.42578125" customWidth="1"/>
    <col min="2819" max="2819" width="40" customWidth="1"/>
    <col min="2820" max="2820" width="16.42578125" customWidth="1"/>
    <col min="2821" max="2821" width="12.140625" customWidth="1"/>
    <col min="2822" max="2822" width="19.42578125" customWidth="1"/>
    <col min="2824" max="2824" width="14.42578125" customWidth="1"/>
    <col min="3073" max="3073" width="5.140625" customWidth="1"/>
    <col min="3074" max="3074" width="46.42578125" customWidth="1"/>
    <col min="3075" max="3075" width="40" customWidth="1"/>
    <col min="3076" max="3076" width="16.42578125" customWidth="1"/>
    <col min="3077" max="3077" width="12.140625" customWidth="1"/>
    <col min="3078" max="3078" width="19.42578125" customWidth="1"/>
    <col min="3080" max="3080" width="14.42578125" customWidth="1"/>
    <col min="3329" max="3329" width="5.140625" customWidth="1"/>
    <col min="3330" max="3330" width="46.42578125" customWidth="1"/>
    <col min="3331" max="3331" width="40" customWidth="1"/>
    <col min="3332" max="3332" width="16.42578125" customWidth="1"/>
    <col min="3333" max="3333" width="12.140625" customWidth="1"/>
    <col min="3334" max="3334" width="19.42578125" customWidth="1"/>
    <col min="3336" max="3336" width="14.42578125" customWidth="1"/>
    <col min="3585" max="3585" width="5.140625" customWidth="1"/>
    <col min="3586" max="3586" width="46.42578125" customWidth="1"/>
    <col min="3587" max="3587" width="40" customWidth="1"/>
    <col min="3588" max="3588" width="16.42578125" customWidth="1"/>
    <col min="3589" max="3589" width="12.140625" customWidth="1"/>
    <col min="3590" max="3590" width="19.42578125" customWidth="1"/>
    <col min="3592" max="3592" width="14.42578125" customWidth="1"/>
    <col min="3841" max="3841" width="5.140625" customWidth="1"/>
    <col min="3842" max="3842" width="46.42578125" customWidth="1"/>
    <col min="3843" max="3843" width="40" customWidth="1"/>
    <col min="3844" max="3844" width="16.42578125" customWidth="1"/>
    <col min="3845" max="3845" width="12.140625" customWidth="1"/>
    <col min="3846" max="3846" width="19.42578125" customWidth="1"/>
    <col min="3848" max="3848" width="14.42578125" customWidth="1"/>
    <col min="4097" max="4097" width="5.140625" customWidth="1"/>
    <col min="4098" max="4098" width="46.42578125" customWidth="1"/>
    <col min="4099" max="4099" width="40" customWidth="1"/>
    <col min="4100" max="4100" width="16.42578125" customWidth="1"/>
    <col min="4101" max="4101" width="12.140625" customWidth="1"/>
    <col min="4102" max="4102" width="19.42578125" customWidth="1"/>
    <col min="4104" max="4104" width="14.42578125" customWidth="1"/>
    <col min="4353" max="4353" width="5.140625" customWidth="1"/>
    <col min="4354" max="4354" width="46.42578125" customWidth="1"/>
    <col min="4355" max="4355" width="40" customWidth="1"/>
    <col min="4356" max="4356" width="16.42578125" customWidth="1"/>
    <col min="4357" max="4357" width="12.140625" customWidth="1"/>
    <col min="4358" max="4358" width="19.42578125" customWidth="1"/>
    <col min="4360" max="4360" width="14.42578125" customWidth="1"/>
    <col min="4609" max="4609" width="5.140625" customWidth="1"/>
    <col min="4610" max="4610" width="46.42578125" customWidth="1"/>
    <col min="4611" max="4611" width="40" customWidth="1"/>
    <col min="4612" max="4612" width="16.42578125" customWidth="1"/>
    <col min="4613" max="4613" width="12.140625" customWidth="1"/>
    <col min="4614" max="4614" width="19.42578125" customWidth="1"/>
    <col min="4616" max="4616" width="14.42578125" customWidth="1"/>
    <col min="4865" max="4865" width="5.140625" customWidth="1"/>
    <col min="4866" max="4866" width="46.42578125" customWidth="1"/>
    <col min="4867" max="4867" width="40" customWidth="1"/>
    <col min="4868" max="4868" width="16.42578125" customWidth="1"/>
    <col min="4869" max="4869" width="12.140625" customWidth="1"/>
    <col min="4870" max="4870" width="19.42578125" customWidth="1"/>
    <col min="4872" max="4872" width="14.42578125" customWidth="1"/>
    <col min="5121" max="5121" width="5.140625" customWidth="1"/>
    <col min="5122" max="5122" width="46.42578125" customWidth="1"/>
    <col min="5123" max="5123" width="40" customWidth="1"/>
    <col min="5124" max="5124" width="16.42578125" customWidth="1"/>
    <col min="5125" max="5125" width="12.140625" customWidth="1"/>
    <col min="5126" max="5126" width="19.42578125" customWidth="1"/>
    <col min="5128" max="5128" width="14.42578125" customWidth="1"/>
    <col min="5377" max="5377" width="5.140625" customWidth="1"/>
    <col min="5378" max="5378" width="46.42578125" customWidth="1"/>
    <col min="5379" max="5379" width="40" customWidth="1"/>
    <col min="5380" max="5380" width="16.42578125" customWidth="1"/>
    <col min="5381" max="5381" width="12.140625" customWidth="1"/>
    <col min="5382" max="5382" width="19.42578125" customWidth="1"/>
    <col min="5384" max="5384" width="14.42578125" customWidth="1"/>
    <col min="5633" max="5633" width="5.140625" customWidth="1"/>
    <col min="5634" max="5634" width="46.42578125" customWidth="1"/>
    <col min="5635" max="5635" width="40" customWidth="1"/>
    <col min="5636" max="5636" width="16.42578125" customWidth="1"/>
    <col min="5637" max="5637" width="12.140625" customWidth="1"/>
    <col min="5638" max="5638" width="19.42578125" customWidth="1"/>
    <col min="5640" max="5640" width="14.42578125" customWidth="1"/>
    <col min="5889" max="5889" width="5.140625" customWidth="1"/>
    <col min="5890" max="5890" width="46.42578125" customWidth="1"/>
    <col min="5891" max="5891" width="40" customWidth="1"/>
    <col min="5892" max="5892" width="16.42578125" customWidth="1"/>
    <col min="5893" max="5893" width="12.140625" customWidth="1"/>
    <col min="5894" max="5894" width="19.42578125" customWidth="1"/>
    <col min="5896" max="5896" width="14.42578125" customWidth="1"/>
    <col min="6145" max="6145" width="5.140625" customWidth="1"/>
    <col min="6146" max="6146" width="46.42578125" customWidth="1"/>
    <col min="6147" max="6147" width="40" customWidth="1"/>
    <col min="6148" max="6148" width="16.42578125" customWidth="1"/>
    <col min="6149" max="6149" width="12.140625" customWidth="1"/>
    <col min="6150" max="6150" width="19.42578125" customWidth="1"/>
    <col min="6152" max="6152" width="14.42578125" customWidth="1"/>
    <col min="6401" max="6401" width="5.140625" customWidth="1"/>
    <col min="6402" max="6402" width="46.42578125" customWidth="1"/>
    <col min="6403" max="6403" width="40" customWidth="1"/>
    <col min="6404" max="6404" width="16.42578125" customWidth="1"/>
    <col min="6405" max="6405" width="12.140625" customWidth="1"/>
    <col min="6406" max="6406" width="19.42578125" customWidth="1"/>
    <col min="6408" max="6408" width="14.42578125" customWidth="1"/>
    <col min="6657" max="6657" width="5.140625" customWidth="1"/>
    <col min="6658" max="6658" width="46.42578125" customWidth="1"/>
    <col min="6659" max="6659" width="40" customWidth="1"/>
    <col min="6660" max="6660" width="16.42578125" customWidth="1"/>
    <col min="6661" max="6661" width="12.140625" customWidth="1"/>
    <col min="6662" max="6662" width="19.42578125" customWidth="1"/>
    <col min="6664" max="6664" width="14.42578125" customWidth="1"/>
    <col min="6913" max="6913" width="5.140625" customWidth="1"/>
    <col min="6914" max="6914" width="46.42578125" customWidth="1"/>
    <col min="6915" max="6915" width="40" customWidth="1"/>
    <col min="6916" max="6916" width="16.42578125" customWidth="1"/>
    <col min="6917" max="6917" width="12.140625" customWidth="1"/>
    <col min="6918" max="6918" width="19.42578125" customWidth="1"/>
    <col min="6920" max="6920" width="14.42578125" customWidth="1"/>
    <col min="7169" max="7169" width="5.140625" customWidth="1"/>
    <col min="7170" max="7170" width="46.42578125" customWidth="1"/>
    <col min="7171" max="7171" width="40" customWidth="1"/>
    <col min="7172" max="7172" width="16.42578125" customWidth="1"/>
    <col min="7173" max="7173" width="12.140625" customWidth="1"/>
    <col min="7174" max="7174" width="19.42578125" customWidth="1"/>
    <col min="7176" max="7176" width="14.42578125" customWidth="1"/>
    <col min="7425" max="7425" width="5.140625" customWidth="1"/>
    <col min="7426" max="7426" width="46.42578125" customWidth="1"/>
    <col min="7427" max="7427" width="40" customWidth="1"/>
    <col min="7428" max="7428" width="16.42578125" customWidth="1"/>
    <col min="7429" max="7429" width="12.140625" customWidth="1"/>
    <col min="7430" max="7430" width="19.42578125" customWidth="1"/>
    <col min="7432" max="7432" width="14.42578125" customWidth="1"/>
    <col min="7681" max="7681" width="5.140625" customWidth="1"/>
    <col min="7682" max="7682" width="46.42578125" customWidth="1"/>
    <col min="7683" max="7683" width="40" customWidth="1"/>
    <col min="7684" max="7684" width="16.42578125" customWidth="1"/>
    <col min="7685" max="7685" width="12.140625" customWidth="1"/>
    <col min="7686" max="7686" width="19.42578125" customWidth="1"/>
    <col min="7688" max="7688" width="14.42578125" customWidth="1"/>
    <col min="7937" max="7937" width="5.140625" customWidth="1"/>
    <col min="7938" max="7938" width="46.42578125" customWidth="1"/>
    <col min="7939" max="7939" width="40" customWidth="1"/>
    <col min="7940" max="7940" width="16.42578125" customWidth="1"/>
    <col min="7941" max="7941" width="12.140625" customWidth="1"/>
    <col min="7942" max="7942" width="19.42578125" customWidth="1"/>
    <col min="7944" max="7944" width="14.42578125" customWidth="1"/>
    <col min="8193" max="8193" width="5.140625" customWidth="1"/>
    <col min="8194" max="8194" width="46.42578125" customWidth="1"/>
    <col min="8195" max="8195" width="40" customWidth="1"/>
    <col min="8196" max="8196" width="16.42578125" customWidth="1"/>
    <col min="8197" max="8197" width="12.140625" customWidth="1"/>
    <col min="8198" max="8198" width="19.42578125" customWidth="1"/>
    <col min="8200" max="8200" width="14.42578125" customWidth="1"/>
    <col min="8449" max="8449" width="5.140625" customWidth="1"/>
    <col min="8450" max="8450" width="46.42578125" customWidth="1"/>
    <col min="8451" max="8451" width="40" customWidth="1"/>
    <col min="8452" max="8452" width="16.42578125" customWidth="1"/>
    <col min="8453" max="8453" width="12.140625" customWidth="1"/>
    <col min="8454" max="8454" width="19.42578125" customWidth="1"/>
    <col min="8456" max="8456" width="14.42578125" customWidth="1"/>
    <col min="8705" max="8705" width="5.140625" customWidth="1"/>
    <col min="8706" max="8706" width="46.42578125" customWidth="1"/>
    <col min="8707" max="8707" width="40" customWidth="1"/>
    <col min="8708" max="8708" width="16.42578125" customWidth="1"/>
    <col min="8709" max="8709" width="12.140625" customWidth="1"/>
    <col min="8710" max="8710" width="19.42578125" customWidth="1"/>
    <col min="8712" max="8712" width="14.42578125" customWidth="1"/>
    <col min="8961" max="8961" width="5.140625" customWidth="1"/>
    <col min="8962" max="8962" width="46.42578125" customWidth="1"/>
    <col min="8963" max="8963" width="40" customWidth="1"/>
    <col min="8964" max="8964" width="16.42578125" customWidth="1"/>
    <col min="8965" max="8965" width="12.140625" customWidth="1"/>
    <col min="8966" max="8966" width="19.42578125" customWidth="1"/>
    <col min="8968" max="8968" width="14.42578125" customWidth="1"/>
    <col min="9217" max="9217" width="5.140625" customWidth="1"/>
    <col min="9218" max="9218" width="46.42578125" customWidth="1"/>
    <col min="9219" max="9219" width="40" customWidth="1"/>
    <col min="9220" max="9220" width="16.42578125" customWidth="1"/>
    <col min="9221" max="9221" width="12.140625" customWidth="1"/>
    <col min="9222" max="9222" width="19.42578125" customWidth="1"/>
    <col min="9224" max="9224" width="14.42578125" customWidth="1"/>
    <col min="9473" max="9473" width="5.140625" customWidth="1"/>
    <col min="9474" max="9474" width="46.42578125" customWidth="1"/>
    <col min="9475" max="9475" width="40" customWidth="1"/>
    <col min="9476" max="9476" width="16.42578125" customWidth="1"/>
    <col min="9477" max="9477" width="12.140625" customWidth="1"/>
    <col min="9478" max="9478" width="19.42578125" customWidth="1"/>
    <col min="9480" max="9480" width="14.42578125" customWidth="1"/>
    <col min="9729" max="9729" width="5.140625" customWidth="1"/>
    <col min="9730" max="9730" width="46.42578125" customWidth="1"/>
    <col min="9731" max="9731" width="40" customWidth="1"/>
    <col min="9732" max="9732" width="16.42578125" customWidth="1"/>
    <col min="9733" max="9733" width="12.140625" customWidth="1"/>
    <col min="9734" max="9734" width="19.42578125" customWidth="1"/>
    <col min="9736" max="9736" width="14.42578125" customWidth="1"/>
    <col min="9985" max="9985" width="5.140625" customWidth="1"/>
    <col min="9986" max="9986" width="46.42578125" customWidth="1"/>
    <col min="9987" max="9987" width="40" customWidth="1"/>
    <col min="9988" max="9988" width="16.42578125" customWidth="1"/>
    <col min="9989" max="9989" width="12.140625" customWidth="1"/>
    <col min="9990" max="9990" width="19.42578125" customWidth="1"/>
    <col min="9992" max="9992" width="14.42578125" customWidth="1"/>
    <col min="10241" max="10241" width="5.140625" customWidth="1"/>
    <col min="10242" max="10242" width="46.42578125" customWidth="1"/>
    <col min="10243" max="10243" width="40" customWidth="1"/>
    <col min="10244" max="10244" width="16.42578125" customWidth="1"/>
    <col min="10245" max="10245" width="12.140625" customWidth="1"/>
    <col min="10246" max="10246" width="19.42578125" customWidth="1"/>
    <col min="10248" max="10248" width="14.42578125" customWidth="1"/>
    <col min="10497" max="10497" width="5.140625" customWidth="1"/>
    <col min="10498" max="10498" width="46.42578125" customWidth="1"/>
    <col min="10499" max="10499" width="40" customWidth="1"/>
    <col min="10500" max="10500" width="16.42578125" customWidth="1"/>
    <col min="10501" max="10501" width="12.140625" customWidth="1"/>
    <col min="10502" max="10502" width="19.42578125" customWidth="1"/>
    <col min="10504" max="10504" width="14.42578125" customWidth="1"/>
    <col min="10753" max="10753" width="5.140625" customWidth="1"/>
    <col min="10754" max="10754" width="46.42578125" customWidth="1"/>
    <col min="10755" max="10755" width="40" customWidth="1"/>
    <col min="10756" max="10756" width="16.42578125" customWidth="1"/>
    <col min="10757" max="10757" width="12.140625" customWidth="1"/>
    <col min="10758" max="10758" width="19.42578125" customWidth="1"/>
    <col min="10760" max="10760" width="14.42578125" customWidth="1"/>
    <col min="11009" max="11009" width="5.140625" customWidth="1"/>
    <col min="11010" max="11010" width="46.42578125" customWidth="1"/>
    <col min="11011" max="11011" width="40" customWidth="1"/>
    <col min="11012" max="11012" width="16.42578125" customWidth="1"/>
    <col min="11013" max="11013" width="12.140625" customWidth="1"/>
    <col min="11014" max="11014" width="19.42578125" customWidth="1"/>
    <col min="11016" max="11016" width="14.42578125" customWidth="1"/>
    <col min="11265" max="11265" width="5.140625" customWidth="1"/>
    <col min="11266" max="11266" width="46.42578125" customWidth="1"/>
    <col min="11267" max="11267" width="40" customWidth="1"/>
    <col min="11268" max="11268" width="16.42578125" customWidth="1"/>
    <col min="11269" max="11269" width="12.140625" customWidth="1"/>
    <col min="11270" max="11270" width="19.42578125" customWidth="1"/>
    <col min="11272" max="11272" width="14.42578125" customWidth="1"/>
    <col min="11521" max="11521" width="5.140625" customWidth="1"/>
    <col min="11522" max="11522" width="46.42578125" customWidth="1"/>
    <col min="11523" max="11523" width="40" customWidth="1"/>
    <col min="11524" max="11524" width="16.42578125" customWidth="1"/>
    <col min="11525" max="11525" width="12.140625" customWidth="1"/>
    <col min="11526" max="11526" width="19.42578125" customWidth="1"/>
    <col min="11528" max="11528" width="14.42578125" customWidth="1"/>
    <col min="11777" max="11777" width="5.140625" customWidth="1"/>
    <col min="11778" max="11778" width="46.42578125" customWidth="1"/>
    <col min="11779" max="11779" width="40" customWidth="1"/>
    <col min="11780" max="11780" width="16.42578125" customWidth="1"/>
    <col min="11781" max="11781" width="12.140625" customWidth="1"/>
    <col min="11782" max="11782" width="19.42578125" customWidth="1"/>
    <col min="11784" max="11784" width="14.42578125" customWidth="1"/>
    <col min="12033" max="12033" width="5.140625" customWidth="1"/>
    <col min="12034" max="12034" width="46.42578125" customWidth="1"/>
    <col min="12035" max="12035" width="40" customWidth="1"/>
    <col min="12036" max="12036" width="16.42578125" customWidth="1"/>
    <col min="12037" max="12037" width="12.140625" customWidth="1"/>
    <col min="12038" max="12038" width="19.42578125" customWidth="1"/>
    <col min="12040" max="12040" width="14.42578125" customWidth="1"/>
    <col min="12289" max="12289" width="5.140625" customWidth="1"/>
    <col min="12290" max="12290" width="46.42578125" customWidth="1"/>
    <col min="12291" max="12291" width="40" customWidth="1"/>
    <col min="12292" max="12292" width="16.42578125" customWidth="1"/>
    <col min="12293" max="12293" width="12.140625" customWidth="1"/>
    <col min="12294" max="12294" width="19.42578125" customWidth="1"/>
    <col min="12296" max="12296" width="14.42578125" customWidth="1"/>
    <col min="12545" max="12545" width="5.140625" customWidth="1"/>
    <col min="12546" max="12546" width="46.42578125" customWidth="1"/>
    <col min="12547" max="12547" width="40" customWidth="1"/>
    <col min="12548" max="12548" width="16.42578125" customWidth="1"/>
    <col min="12549" max="12549" width="12.140625" customWidth="1"/>
    <col min="12550" max="12550" width="19.42578125" customWidth="1"/>
    <col min="12552" max="12552" width="14.42578125" customWidth="1"/>
    <col min="12801" max="12801" width="5.140625" customWidth="1"/>
    <col min="12802" max="12802" width="46.42578125" customWidth="1"/>
    <col min="12803" max="12803" width="40" customWidth="1"/>
    <col min="12804" max="12804" width="16.42578125" customWidth="1"/>
    <col min="12805" max="12805" width="12.140625" customWidth="1"/>
    <col min="12806" max="12806" width="19.42578125" customWidth="1"/>
    <col min="12808" max="12808" width="14.42578125" customWidth="1"/>
    <col min="13057" max="13057" width="5.140625" customWidth="1"/>
    <col min="13058" max="13058" width="46.42578125" customWidth="1"/>
    <col min="13059" max="13059" width="40" customWidth="1"/>
    <col min="13060" max="13060" width="16.42578125" customWidth="1"/>
    <col min="13061" max="13061" width="12.140625" customWidth="1"/>
    <col min="13062" max="13062" width="19.42578125" customWidth="1"/>
    <col min="13064" max="13064" width="14.42578125" customWidth="1"/>
    <col min="13313" max="13313" width="5.140625" customWidth="1"/>
    <col min="13314" max="13314" width="46.42578125" customWidth="1"/>
    <col min="13315" max="13315" width="40" customWidth="1"/>
    <col min="13316" max="13316" width="16.42578125" customWidth="1"/>
    <col min="13317" max="13317" width="12.140625" customWidth="1"/>
    <col min="13318" max="13318" width="19.42578125" customWidth="1"/>
    <col min="13320" max="13320" width="14.42578125" customWidth="1"/>
    <col min="13569" max="13569" width="5.140625" customWidth="1"/>
    <col min="13570" max="13570" width="46.42578125" customWidth="1"/>
    <col min="13571" max="13571" width="40" customWidth="1"/>
    <col min="13572" max="13572" width="16.42578125" customWidth="1"/>
    <col min="13573" max="13573" width="12.140625" customWidth="1"/>
    <col min="13574" max="13574" width="19.42578125" customWidth="1"/>
    <col min="13576" max="13576" width="14.42578125" customWidth="1"/>
    <col min="13825" max="13825" width="5.140625" customWidth="1"/>
    <col min="13826" max="13826" width="46.42578125" customWidth="1"/>
    <col min="13827" max="13827" width="40" customWidth="1"/>
    <col min="13828" max="13828" width="16.42578125" customWidth="1"/>
    <col min="13829" max="13829" width="12.140625" customWidth="1"/>
    <col min="13830" max="13830" width="19.42578125" customWidth="1"/>
    <col min="13832" max="13832" width="14.42578125" customWidth="1"/>
    <col min="14081" max="14081" width="5.140625" customWidth="1"/>
    <col min="14082" max="14082" width="46.42578125" customWidth="1"/>
    <col min="14083" max="14083" width="40" customWidth="1"/>
    <col min="14084" max="14084" width="16.42578125" customWidth="1"/>
    <col min="14085" max="14085" width="12.140625" customWidth="1"/>
    <col min="14086" max="14086" width="19.42578125" customWidth="1"/>
    <col min="14088" max="14088" width="14.42578125" customWidth="1"/>
    <col min="14337" max="14337" width="5.140625" customWidth="1"/>
    <col min="14338" max="14338" width="46.42578125" customWidth="1"/>
    <col min="14339" max="14339" width="40" customWidth="1"/>
    <col min="14340" max="14340" width="16.42578125" customWidth="1"/>
    <col min="14341" max="14341" width="12.140625" customWidth="1"/>
    <col min="14342" max="14342" width="19.42578125" customWidth="1"/>
    <col min="14344" max="14344" width="14.42578125" customWidth="1"/>
    <col min="14593" max="14593" width="5.140625" customWidth="1"/>
    <col min="14594" max="14594" width="46.42578125" customWidth="1"/>
    <col min="14595" max="14595" width="40" customWidth="1"/>
    <col min="14596" max="14596" width="16.42578125" customWidth="1"/>
    <col min="14597" max="14597" width="12.140625" customWidth="1"/>
    <col min="14598" max="14598" width="19.42578125" customWidth="1"/>
    <col min="14600" max="14600" width="14.42578125" customWidth="1"/>
    <col min="14849" max="14849" width="5.140625" customWidth="1"/>
    <col min="14850" max="14850" width="46.42578125" customWidth="1"/>
    <col min="14851" max="14851" width="40" customWidth="1"/>
    <col min="14852" max="14852" width="16.42578125" customWidth="1"/>
    <col min="14853" max="14853" width="12.140625" customWidth="1"/>
    <col min="14854" max="14854" width="19.42578125" customWidth="1"/>
    <col min="14856" max="14856" width="14.42578125" customWidth="1"/>
    <col min="15105" max="15105" width="5.140625" customWidth="1"/>
    <col min="15106" max="15106" width="46.42578125" customWidth="1"/>
    <col min="15107" max="15107" width="40" customWidth="1"/>
    <col min="15108" max="15108" width="16.42578125" customWidth="1"/>
    <col min="15109" max="15109" width="12.140625" customWidth="1"/>
    <col min="15110" max="15110" width="19.42578125" customWidth="1"/>
    <col min="15112" max="15112" width="14.42578125" customWidth="1"/>
    <col min="15361" max="15361" width="5.140625" customWidth="1"/>
    <col min="15362" max="15362" width="46.42578125" customWidth="1"/>
    <col min="15363" max="15363" width="40" customWidth="1"/>
    <col min="15364" max="15364" width="16.42578125" customWidth="1"/>
    <col min="15365" max="15365" width="12.140625" customWidth="1"/>
    <col min="15366" max="15366" width="19.42578125" customWidth="1"/>
    <col min="15368" max="15368" width="14.42578125" customWidth="1"/>
    <col min="15617" max="15617" width="5.140625" customWidth="1"/>
    <col min="15618" max="15618" width="46.42578125" customWidth="1"/>
    <col min="15619" max="15619" width="40" customWidth="1"/>
    <col min="15620" max="15620" width="16.42578125" customWidth="1"/>
    <col min="15621" max="15621" width="12.140625" customWidth="1"/>
    <col min="15622" max="15622" width="19.42578125" customWidth="1"/>
    <col min="15624" max="15624" width="14.42578125" customWidth="1"/>
    <col min="15873" max="15873" width="5.140625" customWidth="1"/>
    <col min="15874" max="15874" width="46.42578125" customWidth="1"/>
    <col min="15875" max="15875" width="40" customWidth="1"/>
    <col min="15876" max="15876" width="16.42578125" customWidth="1"/>
    <col min="15877" max="15877" width="12.140625" customWidth="1"/>
    <col min="15878" max="15878" width="19.42578125" customWidth="1"/>
    <col min="15880" max="15880" width="14.42578125" customWidth="1"/>
    <col min="16129" max="16129" width="5.140625" customWidth="1"/>
    <col min="16130" max="16130" width="46.42578125" customWidth="1"/>
    <col min="16131" max="16131" width="40" customWidth="1"/>
    <col min="16132" max="16132" width="16.42578125" customWidth="1"/>
    <col min="16133" max="16133" width="12.140625" customWidth="1"/>
    <col min="16134" max="16134" width="19.42578125" customWidth="1"/>
    <col min="16136" max="16136" width="14.42578125" customWidth="1"/>
  </cols>
  <sheetData>
    <row r="1" spans="1:256" ht="15.75">
      <c r="A1" s="164"/>
      <c r="B1" s="164"/>
      <c r="C1" s="164"/>
      <c r="D1" s="164"/>
      <c r="E1" s="164"/>
    </row>
    <row r="2" spans="1:256" ht="15.75">
      <c r="A2" s="342" t="s">
        <v>368</v>
      </c>
      <c r="B2" s="342"/>
      <c r="C2" s="342"/>
      <c r="D2" s="342"/>
      <c r="E2" s="342"/>
    </row>
    <row r="3" spans="1:256" ht="15.75">
      <c r="A3" s="164"/>
      <c r="B3" s="164"/>
      <c r="C3" s="165"/>
      <c r="D3" s="164"/>
      <c r="E3" s="164"/>
    </row>
    <row r="4" spans="1:256" ht="31.5">
      <c r="A4" s="166" t="s">
        <v>0</v>
      </c>
      <c r="B4" s="166" t="s">
        <v>60</v>
      </c>
      <c r="C4" s="166" t="s">
        <v>61</v>
      </c>
      <c r="D4" s="167" t="s">
        <v>233</v>
      </c>
      <c r="E4" s="166" t="s">
        <v>62</v>
      </c>
      <c r="F4" s="168"/>
      <c r="G4" s="168"/>
      <c r="H4" s="168"/>
      <c r="I4" s="168"/>
      <c r="J4" s="168"/>
      <c r="K4" s="168"/>
      <c r="L4" s="168"/>
      <c r="M4" s="168"/>
      <c r="N4" s="168"/>
      <c r="O4" s="168"/>
      <c r="P4" s="168"/>
      <c r="Q4" s="168"/>
      <c r="R4" s="168"/>
      <c r="S4" s="168"/>
      <c r="T4" s="168"/>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row>
    <row r="5" spans="1:256" ht="16.5">
      <c r="A5" s="169" t="s">
        <v>30</v>
      </c>
      <c r="B5" s="170" t="s">
        <v>205</v>
      </c>
      <c r="C5" s="169" t="s">
        <v>234</v>
      </c>
      <c r="D5" s="171">
        <f>D6+D7+D8+D9</f>
        <v>25333280</v>
      </c>
      <c r="E5" s="169" t="s">
        <v>235</v>
      </c>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row>
    <row r="6" spans="1:256" ht="16.5">
      <c r="A6" s="172">
        <v>1</v>
      </c>
      <c r="B6" s="173" t="s">
        <v>236</v>
      </c>
      <c r="C6" s="174"/>
      <c r="D6" s="171">
        <f>'ĐG KS'!F5</f>
        <v>13028544</v>
      </c>
      <c r="E6" s="172" t="s">
        <v>237</v>
      </c>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row>
    <row r="7" spans="1:256" ht="16.5">
      <c r="A7" s="172">
        <v>2</v>
      </c>
      <c r="B7" s="173" t="s">
        <v>238</v>
      </c>
      <c r="C7" s="174"/>
      <c r="D7" s="171">
        <f>'ĐG KS'!F8</f>
        <v>723808</v>
      </c>
      <c r="E7" s="172" t="s">
        <v>239</v>
      </c>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row>
    <row r="8" spans="1:256" ht="16.5">
      <c r="A8" s="172">
        <v>3</v>
      </c>
      <c r="B8" s="173" t="s">
        <v>215</v>
      </c>
      <c r="C8" s="174"/>
      <c r="D8" s="171">
        <f>'ĐG KS'!F11</f>
        <v>4342848</v>
      </c>
      <c r="E8" s="172" t="s">
        <v>240</v>
      </c>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row>
    <row r="9" spans="1:256" ht="16.5">
      <c r="A9" s="172">
        <v>4</v>
      </c>
      <c r="B9" s="173" t="s">
        <v>241</v>
      </c>
      <c r="C9" s="174"/>
      <c r="D9" s="171">
        <f>'ĐG KS'!F17</f>
        <v>7238080</v>
      </c>
      <c r="E9" s="172" t="s">
        <v>242</v>
      </c>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row>
    <row r="10" spans="1:256" ht="16.5">
      <c r="A10" s="169" t="s">
        <v>31</v>
      </c>
      <c r="B10" s="170" t="s">
        <v>243</v>
      </c>
      <c r="C10" s="169" t="s">
        <v>244</v>
      </c>
      <c r="D10" s="171">
        <f>D5*55%</f>
        <v>13933304.000000002</v>
      </c>
      <c r="E10" s="169" t="s">
        <v>245</v>
      </c>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row>
    <row r="11" spans="1:256" ht="16.5">
      <c r="A11" s="169" t="s">
        <v>33</v>
      </c>
      <c r="B11" s="170" t="s">
        <v>131</v>
      </c>
      <c r="C11" s="169" t="s">
        <v>246</v>
      </c>
      <c r="D11" s="171">
        <f>(D10+D5)*6%</f>
        <v>2355995.04</v>
      </c>
      <c r="E11" s="169" t="s">
        <v>64</v>
      </c>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row>
    <row r="12" spans="1:256" ht="16.5">
      <c r="A12" s="169"/>
      <c r="B12" s="175" t="s">
        <v>247</v>
      </c>
      <c r="C12" s="169"/>
      <c r="D12" s="176">
        <f>D5+D10+D11</f>
        <v>41622579.039999999</v>
      </c>
      <c r="E12" s="169"/>
      <c r="F12" s="44"/>
      <c r="G12" s="44"/>
      <c r="H12" s="44"/>
      <c r="I12" s="44"/>
      <c r="J12" s="44"/>
      <c r="K12" s="44"/>
      <c r="L12" s="44"/>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c r="BE12" s="44"/>
      <c r="BF12" s="44"/>
      <c r="BG12" s="44"/>
      <c r="BH12" s="44"/>
      <c r="BI12" s="44"/>
      <c r="BJ12" s="44"/>
      <c r="BK12" s="44"/>
      <c r="BL12" s="44"/>
      <c r="BM12" s="44"/>
      <c r="BN12" s="44"/>
      <c r="BO12" s="44"/>
      <c r="BP12" s="44"/>
      <c r="BQ12" s="44"/>
      <c r="BR12" s="44"/>
      <c r="BS12" s="44"/>
      <c r="BT12" s="44"/>
      <c r="BU12" s="44"/>
      <c r="BV12" s="44"/>
      <c r="BW12" s="44"/>
      <c r="BX12" s="44"/>
      <c r="BY12" s="44"/>
      <c r="BZ12" s="44"/>
      <c r="CA12" s="44"/>
      <c r="CB12" s="44"/>
      <c r="CC12" s="44"/>
      <c r="CD12" s="44"/>
      <c r="CE12" s="44"/>
      <c r="CF12" s="44"/>
      <c r="CG12" s="44"/>
      <c r="CH12" s="44"/>
      <c r="CI12" s="44"/>
      <c r="CJ12" s="44"/>
      <c r="CK12" s="44"/>
      <c r="CL12" s="44"/>
      <c r="CM12" s="44"/>
      <c r="CN12" s="44"/>
      <c r="CO12" s="44"/>
      <c r="CP12" s="44"/>
      <c r="CQ12" s="44"/>
      <c r="CR12" s="44"/>
      <c r="CS12" s="44"/>
      <c r="CT12" s="44"/>
      <c r="CU12" s="44"/>
      <c r="CV12" s="44"/>
      <c r="CW12" s="44"/>
      <c r="CX12" s="44"/>
      <c r="CY12" s="44"/>
      <c r="CZ12" s="44"/>
      <c r="DA12" s="44"/>
      <c r="DB12" s="44"/>
      <c r="DC12" s="44"/>
      <c r="DD12" s="44"/>
      <c r="DE12" s="44"/>
      <c r="DF12" s="44"/>
      <c r="DG12" s="44"/>
      <c r="DH12" s="44"/>
      <c r="DI12" s="44"/>
      <c r="DJ12" s="44"/>
      <c r="DK12" s="44"/>
      <c r="DL12" s="44"/>
      <c r="DM12" s="44"/>
      <c r="DN12" s="44"/>
      <c r="DO12" s="44"/>
      <c r="DP12" s="44"/>
      <c r="DQ12" s="44"/>
      <c r="DR12" s="44"/>
      <c r="DS12" s="44"/>
      <c r="DT12" s="44"/>
      <c r="DU12" s="44"/>
      <c r="DV12" s="44"/>
      <c r="DW12" s="44"/>
      <c r="DX12" s="44"/>
      <c r="DY12" s="44"/>
      <c r="DZ12" s="44"/>
      <c r="EA12" s="44"/>
      <c r="EB12" s="44"/>
      <c r="EC12" s="44"/>
      <c r="ED12" s="44"/>
      <c r="EE12" s="44"/>
      <c r="EF12" s="44"/>
      <c r="EG12" s="44"/>
      <c r="EH12" s="44"/>
      <c r="EI12" s="44"/>
      <c r="EJ12" s="44"/>
      <c r="EK12" s="44"/>
      <c r="EL12" s="44"/>
      <c r="EM12" s="44"/>
      <c r="EN12" s="44"/>
      <c r="EO12" s="44"/>
      <c r="EP12" s="44"/>
      <c r="EQ12" s="44"/>
      <c r="ER12" s="44"/>
      <c r="ES12" s="44"/>
      <c r="ET12" s="44"/>
      <c r="EU12" s="44"/>
      <c r="EV12" s="44"/>
      <c r="EW12" s="44"/>
      <c r="EX12" s="44"/>
      <c r="EY12" s="44"/>
      <c r="EZ12" s="44"/>
      <c r="FA12" s="44"/>
      <c r="FB12" s="44"/>
      <c r="FC12" s="44"/>
      <c r="FD12" s="44"/>
      <c r="FE12" s="44"/>
      <c r="FF12" s="44"/>
      <c r="FG12" s="44"/>
      <c r="FH12" s="44"/>
      <c r="FI12" s="44"/>
      <c r="FJ12" s="44"/>
      <c r="FK12" s="44"/>
      <c r="FL12" s="44"/>
      <c r="FM12" s="44"/>
      <c r="FN12" s="44"/>
      <c r="FO12" s="44"/>
      <c r="FP12" s="44"/>
      <c r="FQ12" s="44"/>
      <c r="FR12" s="44"/>
      <c r="FS12" s="44"/>
      <c r="FT12" s="44"/>
      <c r="FU12" s="44"/>
      <c r="FV12" s="44"/>
      <c r="FW12" s="44"/>
      <c r="FX12" s="44"/>
      <c r="FY12" s="44"/>
      <c r="FZ12" s="44"/>
      <c r="GA12" s="44"/>
      <c r="GB12" s="44"/>
      <c r="GC12" s="44"/>
      <c r="GD12" s="44"/>
      <c r="GE12" s="44"/>
      <c r="GF12" s="44"/>
      <c r="GG12" s="44"/>
      <c r="GH12" s="44"/>
      <c r="GI12" s="44"/>
      <c r="GJ12" s="44"/>
      <c r="GK12" s="44"/>
      <c r="GL12" s="44"/>
      <c r="GM12" s="44"/>
      <c r="GN12" s="44"/>
      <c r="GO12" s="44"/>
      <c r="GP12" s="44"/>
      <c r="GQ12" s="44"/>
      <c r="GR12" s="44"/>
      <c r="GS12" s="44"/>
      <c r="GT12" s="44"/>
      <c r="GU12" s="44"/>
      <c r="GV12" s="44"/>
      <c r="GW12" s="44"/>
      <c r="GX12" s="44"/>
      <c r="GY12" s="44"/>
      <c r="GZ12" s="44"/>
      <c r="HA12" s="44"/>
      <c r="HB12" s="44"/>
      <c r="HC12" s="44"/>
      <c r="HD12" s="44"/>
      <c r="HE12" s="44"/>
      <c r="HF12" s="44"/>
      <c r="HG12" s="44"/>
      <c r="HH12" s="44"/>
      <c r="HI12" s="44"/>
      <c r="HJ12" s="44"/>
      <c r="HK12" s="44"/>
      <c r="HL12" s="44"/>
      <c r="HM12" s="44"/>
      <c r="HN12" s="44"/>
      <c r="HO12" s="44"/>
      <c r="HP12" s="44"/>
      <c r="HQ12" s="44"/>
      <c r="HR12" s="44"/>
      <c r="HS12" s="44"/>
      <c r="HT12" s="44"/>
      <c r="HU12" s="44"/>
      <c r="HV12" s="44"/>
      <c r="HW12" s="44"/>
      <c r="HX12" s="44"/>
      <c r="HY12" s="44"/>
      <c r="HZ12" s="44"/>
      <c r="IA12" s="44"/>
      <c r="IB12" s="44"/>
      <c r="IC12" s="44"/>
      <c r="ID12" s="44"/>
      <c r="IE12" s="44"/>
      <c r="IF12" s="44"/>
      <c r="IG12" s="44"/>
      <c r="IH12" s="44"/>
      <c r="II12" s="44"/>
      <c r="IJ12" s="44"/>
      <c r="IK12" s="44"/>
      <c r="IL12" s="44"/>
      <c r="IM12" s="44"/>
      <c r="IN12" s="44"/>
      <c r="IO12" s="44"/>
      <c r="IP12" s="44"/>
      <c r="IQ12" s="44"/>
      <c r="IR12" s="44"/>
      <c r="IS12" s="44"/>
      <c r="IT12" s="44"/>
      <c r="IU12" s="44"/>
      <c r="IV12" s="44"/>
    </row>
    <row r="13" spans="1:256" ht="16.5">
      <c r="A13" s="169" t="s">
        <v>34</v>
      </c>
      <c r="B13" s="170" t="s">
        <v>132</v>
      </c>
      <c r="C13" s="169" t="s">
        <v>248</v>
      </c>
      <c r="D13" s="171">
        <f>8%*(D12)</f>
        <v>3329806.3232</v>
      </c>
      <c r="E13" s="169" t="s">
        <v>147</v>
      </c>
      <c r="F13" s="44"/>
      <c r="G13" s="44"/>
      <c r="H13" s="177"/>
      <c r="I13" s="44"/>
      <c r="J13" s="44"/>
      <c r="K13" s="44"/>
      <c r="L13" s="44"/>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c r="BE13" s="44"/>
      <c r="BF13" s="44"/>
      <c r="BG13" s="44"/>
      <c r="BH13" s="44"/>
      <c r="BI13" s="44"/>
      <c r="BJ13" s="44"/>
      <c r="BK13" s="44"/>
      <c r="BL13" s="44"/>
      <c r="BM13" s="44"/>
      <c r="BN13" s="44"/>
      <c r="BO13" s="44"/>
      <c r="BP13" s="44"/>
      <c r="BQ13" s="44"/>
      <c r="BR13" s="44"/>
      <c r="BS13" s="44"/>
      <c r="BT13" s="44"/>
      <c r="BU13" s="44"/>
      <c r="BV13" s="44"/>
      <c r="BW13" s="44"/>
      <c r="BX13" s="44"/>
      <c r="BY13" s="44"/>
      <c r="BZ13" s="44"/>
      <c r="CA13" s="44"/>
      <c r="CB13" s="44"/>
      <c r="CC13" s="44"/>
      <c r="CD13" s="44"/>
      <c r="CE13" s="44"/>
      <c r="CF13" s="44"/>
      <c r="CG13" s="44"/>
      <c r="CH13" s="44"/>
      <c r="CI13" s="44"/>
      <c r="CJ13" s="44"/>
      <c r="CK13" s="44"/>
      <c r="CL13" s="44"/>
      <c r="CM13" s="44"/>
      <c r="CN13" s="44"/>
      <c r="CO13" s="44"/>
      <c r="CP13" s="44"/>
      <c r="CQ13" s="44"/>
      <c r="CR13" s="44"/>
      <c r="CS13" s="44"/>
      <c r="CT13" s="44"/>
      <c r="CU13" s="44"/>
      <c r="CV13" s="44"/>
      <c r="CW13" s="44"/>
      <c r="CX13" s="44"/>
      <c r="CY13" s="44"/>
      <c r="CZ13" s="44"/>
      <c r="DA13" s="44"/>
      <c r="DB13" s="44"/>
      <c r="DC13" s="44"/>
      <c r="DD13" s="44"/>
      <c r="DE13" s="44"/>
      <c r="DF13" s="44"/>
      <c r="DG13" s="44"/>
      <c r="DH13" s="44"/>
      <c r="DI13" s="44"/>
      <c r="DJ13" s="44"/>
      <c r="DK13" s="44"/>
      <c r="DL13" s="44"/>
      <c r="DM13" s="44"/>
      <c r="DN13" s="44"/>
      <c r="DO13" s="44"/>
      <c r="DP13" s="44"/>
      <c r="DQ13" s="44"/>
      <c r="DR13" s="44"/>
      <c r="DS13" s="44"/>
      <c r="DT13" s="44"/>
      <c r="DU13" s="44"/>
      <c r="DV13" s="44"/>
      <c r="DW13" s="44"/>
      <c r="DX13" s="44"/>
      <c r="DY13" s="44"/>
      <c r="DZ13" s="44"/>
      <c r="EA13" s="44"/>
      <c r="EB13" s="44"/>
      <c r="EC13" s="44"/>
      <c r="ED13" s="44"/>
      <c r="EE13" s="44"/>
      <c r="EF13" s="44"/>
      <c r="EG13" s="44"/>
      <c r="EH13" s="44"/>
      <c r="EI13" s="44"/>
      <c r="EJ13" s="44"/>
      <c r="EK13" s="44"/>
      <c r="EL13" s="44"/>
      <c r="EM13" s="44"/>
      <c r="EN13" s="44"/>
      <c r="EO13" s="44"/>
      <c r="EP13" s="44"/>
      <c r="EQ13" s="44"/>
      <c r="ER13" s="44"/>
      <c r="ES13" s="44"/>
      <c r="ET13" s="44"/>
      <c r="EU13" s="44"/>
      <c r="EV13" s="44"/>
      <c r="EW13" s="44"/>
      <c r="EX13" s="44"/>
      <c r="EY13" s="44"/>
      <c r="EZ13" s="44"/>
      <c r="FA13" s="44"/>
      <c r="FB13" s="44"/>
      <c r="FC13" s="44"/>
      <c r="FD13" s="44"/>
      <c r="FE13" s="44"/>
      <c r="FF13" s="44"/>
      <c r="FG13" s="44"/>
      <c r="FH13" s="44"/>
      <c r="FI13" s="44"/>
      <c r="FJ13" s="44"/>
      <c r="FK13" s="44"/>
      <c r="FL13" s="44"/>
      <c r="FM13" s="44"/>
      <c r="FN13" s="44"/>
      <c r="FO13" s="44"/>
      <c r="FP13" s="44"/>
      <c r="FQ13" s="44"/>
      <c r="FR13" s="44"/>
      <c r="FS13" s="44"/>
      <c r="FT13" s="44"/>
      <c r="FU13" s="44"/>
      <c r="FV13" s="44"/>
      <c r="FW13" s="44"/>
      <c r="FX13" s="44"/>
      <c r="FY13" s="44"/>
      <c r="FZ13" s="44"/>
      <c r="GA13" s="44"/>
      <c r="GB13" s="44"/>
      <c r="GC13" s="44"/>
      <c r="GD13" s="44"/>
      <c r="GE13" s="44"/>
      <c r="GF13" s="44"/>
      <c r="GG13" s="44"/>
      <c r="GH13" s="44"/>
      <c r="GI13" s="44"/>
      <c r="GJ13" s="44"/>
      <c r="GK13" s="44"/>
      <c r="GL13" s="44"/>
      <c r="GM13" s="44"/>
      <c r="GN13" s="44"/>
      <c r="GO13" s="44"/>
      <c r="GP13" s="44"/>
      <c r="GQ13" s="44"/>
      <c r="GR13" s="44"/>
      <c r="GS13" s="44"/>
      <c r="GT13" s="44"/>
      <c r="GU13" s="44"/>
      <c r="GV13" s="44"/>
      <c r="GW13" s="44"/>
      <c r="GX13" s="44"/>
      <c r="GY13" s="44"/>
      <c r="GZ13" s="44"/>
      <c r="HA13" s="44"/>
      <c r="HB13" s="44"/>
      <c r="HC13" s="44"/>
      <c r="HD13" s="44"/>
      <c r="HE13" s="44"/>
      <c r="HF13" s="44"/>
      <c r="HG13" s="44"/>
      <c r="HH13" s="44"/>
      <c r="HI13" s="44"/>
      <c r="HJ13" s="44"/>
      <c r="HK13" s="44"/>
      <c r="HL13" s="44"/>
      <c r="HM13" s="44"/>
      <c r="HN13" s="44"/>
      <c r="HO13" s="44"/>
      <c r="HP13" s="44"/>
      <c r="HQ13" s="44"/>
      <c r="HR13" s="44"/>
      <c r="HS13" s="44"/>
      <c r="HT13" s="44"/>
      <c r="HU13" s="44"/>
      <c r="HV13" s="44"/>
      <c r="HW13" s="44"/>
      <c r="HX13" s="44"/>
      <c r="HY13" s="44"/>
      <c r="HZ13" s="44"/>
      <c r="IA13" s="44"/>
      <c r="IB13" s="44"/>
      <c r="IC13" s="44"/>
      <c r="ID13" s="44"/>
      <c r="IE13" s="44"/>
      <c r="IF13" s="44"/>
      <c r="IG13" s="44"/>
      <c r="IH13" s="44"/>
      <c r="II13" s="44"/>
      <c r="IJ13" s="44"/>
      <c r="IK13" s="44"/>
      <c r="IL13" s="44"/>
      <c r="IM13" s="44"/>
      <c r="IN13" s="44"/>
      <c r="IO13" s="44"/>
      <c r="IP13" s="44"/>
      <c r="IQ13" s="44"/>
      <c r="IR13" s="44"/>
      <c r="IS13" s="44"/>
      <c r="IT13" s="44"/>
      <c r="IU13" s="44"/>
      <c r="IV13" s="44"/>
    </row>
    <row r="14" spans="1:256" ht="16.5">
      <c r="A14" s="169" t="s">
        <v>115</v>
      </c>
      <c r="B14" s="170" t="s">
        <v>249</v>
      </c>
      <c r="C14" s="169"/>
      <c r="D14" s="171">
        <v>0</v>
      </c>
      <c r="E14" s="169"/>
      <c r="F14" s="44"/>
      <c r="G14" s="44"/>
      <c r="H14" s="177"/>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44"/>
      <c r="BN14" s="44"/>
      <c r="BO14" s="44"/>
      <c r="BP14" s="44"/>
      <c r="BQ14" s="44"/>
      <c r="BR14" s="44"/>
      <c r="BS14" s="44"/>
      <c r="BT14" s="44"/>
      <c r="BU14" s="44"/>
      <c r="BV14" s="44"/>
      <c r="BW14" s="44"/>
      <c r="BX14" s="44"/>
      <c r="BY14" s="44"/>
      <c r="BZ14" s="44"/>
      <c r="CA14" s="44"/>
      <c r="CB14" s="44"/>
      <c r="CC14" s="44"/>
      <c r="CD14" s="44"/>
      <c r="CE14" s="44"/>
      <c r="CF14" s="44"/>
      <c r="CG14" s="44"/>
      <c r="CH14" s="44"/>
      <c r="CI14" s="44"/>
      <c r="CJ14" s="44"/>
      <c r="CK14" s="44"/>
      <c r="CL14" s="44"/>
      <c r="CM14" s="44"/>
      <c r="CN14" s="44"/>
      <c r="CO14" s="44"/>
      <c r="CP14" s="44"/>
      <c r="CQ14" s="44"/>
      <c r="CR14" s="44"/>
      <c r="CS14" s="44"/>
      <c r="CT14" s="44"/>
      <c r="CU14" s="44"/>
      <c r="CV14" s="44"/>
      <c r="CW14" s="44"/>
      <c r="CX14" s="44"/>
      <c r="CY14" s="44"/>
      <c r="CZ14" s="44"/>
      <c r="DA14" s="44"/>
      <c r="DB14" s="44"/>
      <c r="DC14" s="44"/>
      <c r="DD14" s="44"/>
      <c r="DE14" s="44"/>
      <c r="DF14" s="44"/>
      <c r="DG14" s="44"/>
      <c r="DH14" s="44"/>
      <c r="DI14" s="44"/>
      <c r="DJ14" s="44"/>
      <c r="DK14" s="44"/>
      <c r="DL14" s="44"/>
      <c r="DM14" s="44"/>
      <c r="DN14" s="44"/>
      <c r="DO14" s="44"/>
      <c r="DP14" s="44"/>
      <c r="DQ14" s="44"/>
      <c r="DR14" s="44"/>
      <c r="DS14" s="44"/>
      <c r="DT14" s="44"/>
      <c r="DU14" s="44"/>
      <c r="DV14" s="44"/>
      <c r="DW14" s="44"/>
      <c r="DX14" s="44"/>
      <c r="DY14" s="44"/>
      <c r="DZ14" s="44"/>
      <c r="EA14" s="44"/>
      <c r="EB14" s="44"/>
      <c r="EC14" s="44"/>
      <c r="ED14" s="44"/>
      <c r="EE14" s="44"/>
      <c r="EF14" s="44"/>
      <c r="EG14" s="44"/>
      <c r="EH14" s="44"/>
      <c r="EI14" s="44"/>
      <c r="EJ14" s="44"/>
      <c r="EK14" s="44"/>
      <c r="EL14" s="44"/>
      <c r="EM14" s="44"/>
      <c r="EN14" s="44"/>
      <c r="EO14" s="44"/>
      <c r="EP14" s="44"/>
      <c r="EQ14" s="44"/>
      <c r="ER14" s="44"/>
      <c r="ES14" s="44"/>
      <c r="ET14" s="44"/>
      <c r="EU14" s="44"/>
      <c r="EV14" s="44"/>
      <c r="EW14" s="44"/>
      <c r="EX14" s="44"/>
      <c r="EY14" s="44"/>
      <c r="EZ14" s="44"/>
      <c r="FA14" s="44"/>
      <c r="FB14" s="44"/>
      <c r="FC14" s="44"/>
      <c r="FD14" s="44"/>
      <c r="FE14" s="44"/>
      <c r="FF14" s="44"/>
      <c r="FG14" s="44"/>
      <c r="FH14" s="44"/>
      <c r="FI14" s="44"/>
      <c r="FJ14" s="44"/>
      <c r="FK14" s="44"/>
      <c r="FL14" s="44"/>
      <c r="FM14" s="44"/>
      <c r="FN14" s="44"/>
      <c r="FO14" s="44"/>
      <c r="FP14" s="44"/>
      <c r="FQ14" s="44"/>
      <c r="FR14" s="44"/>
      <c r="FS14" s="44"/>
      <c r="FT14" s="44"/>
      <c r="FU14" s="44"/>
      <c r="FV14" s="44"/>
      <c r="FW14" s="44"/>
      <c r="FX14" s="44"/>
      <c r="FY14" s="44"/>
      <c r="FZ14" s="44"/>
      <c r="GA14" s="44"/>
      <c r="GB14" s="44"/>
      <c r="GC14" s="44"/>
      <c r="GD14" s="44"/>
      <c r="GE14" s="44"/>
      <c r="GF14" s="44"/>
      <c r="GG14" s="44"/>
      <c r="GH14" s="44"/>
      <c r="GI14" s="44"/>
      <c r="GJ14" s="44"/>
      <c r="GK14" s="44"/>
      <c r="GL14" s="44"/>
      <c r="GM14" s="44"/>
      <c r="GN14" s="44"/>
      <c r="GO14" s="44"/>
      <c r="GP14" s="44"/>
      <c r="GQ14" s="44"/>
      <c r="GR14" s="44"/>
      <c r="GS14" s="44"/>
      <c r="GT14" s="44"/>
      <c r="GU14" s="44"/>
      <c r="GV14" s="44"/>
      <c r="GW14" s="44"/>
      <c r="GX14" s="44"/>
      <c r="GY14" s="44"/>
      <c r="GZ14" s="44"/>
      <c r="HA14" s="44"/>
      <c r="HB14" s="44"/>
      <c r="HC14" s="44"/>
      <c r="HD14" s="44"/>
      <c r="HE14" s="44"/>
      <c r="HF14" s="44"/>
      <c r="HG14" s="44"/>
      <c r="HH14" s="44"/>
      <c r="HI14" s="44"/>
      <c r="HJ14" s="44"/>
      <c r="HK14" s="44"/>
      <c r="HL14" s="44"/>
      <c r="HM14" s="44"/>
      <c r="HN14" s="44"/>
      <c r="HO14" s="44"/>
      <c r="HP14" s="44"/>
      <c r="HQ14" s="44"/>
      <c r="HR14" s="44"/>
      <c r="HS14" s="44"/>
      <c r="HT14" s="44"/>
      <c r="HU14" s="44"/>
      <c r="HV14" s="44"/>
      <c r="HW14" s="44"/>
      <c r="HX14" s="44"/>
      <c r="HY14" s="44"/>
      <c r="HZ14" s="44"/>
      <c r="IA14" s="44"/>
      <c r="IB14" s="44"/>
      <c r="IC14" s="44"/>
      <c r="ID14" s="44"/>
      <c r="IE14" s="44"/>
      <c r="IF14" s="44"/>
      <c r="IG14" s="44"/>
      <c r="IH14" s="44"/>
      <c r="II14" s="44"/>
      <c r="IJ14" s="44"/>
      <c r="IK14" s="44"/>
      <c r="IL14" s="44"/>
      <c r="IM14" s="44"/>
      <c r="IN14" s="44"/>
      <c r="IO14" s="44"/>
      <c r="IP14" s="44"/>
      <c r="IQ14" s="44"/>
      <c r="IR14" s="44"/>
      <c r="IS14" s="44"/>
      <c r="IT14" s="44"/>
      <c r="IU14" s="44"/>
      <c r="IV14" s="44"/>
    </row>
    <row r="15" spans="1:256" ht="16.5">
      <c r="A15" s="169"/>
      <c r="B15" s="166" t="s">
        <v>250</v>
      </c>
      <c r="C15" s="169" t="s">
        <v>251</v>
      </c>
      <c r="D15" s="176">
        <f>ROUNDDOWN((D12+D13),0)</f>
        <v>44952385</v>
      </c>
      <c r="E15" s="169"/>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4"/>
      <c r="CR15" s="44"/>
      <c r="CS15" s="44"/>
      <c r="CT15" s="44"/>
      <c r="CU15" s="44"/>
      <c r="CV15" s="44"/>
      <c r="CW15" s="44"/>
      <c r="CX15" s="44"/>
      <c r="CY15" s="44"/>
      <c r="CZ15" s="44"/>
      <c r="DA15" s="44"/>
      <c r="DB15" s="44"/>
      <c r="DC15" s="44"/>
      <c r="DD15" s="44"/>
      <c r="DE15" s="44"/>
      <c r="DF15" s="44"/>
      <c r="DG15" s="44"/>
      <c r="DH15" s="44"/>
      <c r="DI15" s="44"/>
      <c r="DJ15" s="44"/>
      <c r="DK15" s="44"/>
      <c r="DL15" s="44"/>
      <c r="DM15" s="44"/>
      <c r="DN15" s="44"/>
      <c r="DO15" s="44"/>
      <c r="DP15" s="44"/>
      <c r="DQ15" s="44"/>
      <c r="DR15" s="44"/>
      <c r="DS15" s="44"/>
      <c r="DT15" s="44"/>
      <c r="DU15" s="44"/>
      <c r="DV15" s="44"/>
      <c r="DW15" s="44"/>
      <c r="DX15" s="44"/>
      <c r="DY15" s="44"/>
      <c r="DZ15" s="44"/>
      <c r="EA15" s="44"/>
      <c r="EB15" s="44"/>
      <c r="EC15" s="44"/>
      <c r="ED15" s="44"/>
      <c r="EE15" s="44"/>
      <c r="EF15" s="44"/>
      <c r="EG15" s="44"/>
      <c r="EH15" s="44"/>
      <c r="EI15" s="44"/>
      <c r="EJ15" s="44"/>
      <c r="EK15" s="44"/>
      <c r="EL15" s="44"/>
      <c r="EM15" s="44"/>
      <c r="EN15" s="44"/>
      <c r="EO15" s="44"/>
      <c r="EP15" s="44"/>
      <c r="EQ15" s="44"/>
      <c r="ER15" s="44"/>
      <c r="ES15" s="44"/>
      <c r="ET15" s="44"/>
      <c r="EU15" s="44"/>
      <c r="EV15" s="44"/>
      <c r="EW15" s="44"/>
      <c r="EX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row>
    <row r="16" spans="1:256" ht="16.5">
      <c r="A16" s="178"/>
      <c r="B16" s="179"/>
      <c r="C16" s="179"/>
      <c r="D16" s="180"/>
      <c r="E16" s="179"/>
      <c r="F16" s="44"/>
      <c r="G16" s="44"/>
      <c r="H16" s="44"/>
      <c r="I16" s="44"/>
      <c r="J16" s="44"/>
      <c r="K16" s="44"/>
      <c r="L16" s="44"/>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c r="BE16" s="44"/>
      <c r="BF16" s="44"/>
      <c r="BG16" s="44"/>
      <c r="BH16" s="44"/>
      <c r="BI16" s="44"/>
      <c r="BJ16" s="44"/>
      <c r="BK16" s="44"/>
      <c r="BL16" s="44"/>
      <c r="BM16" s="44"/>
      <c r="BN16" s="44"/>
      <c r="BO16" s="44"/>
      <c r="BP16" s="44"/>
      <c r="BQ16" s="44"/>
      <c r="BR16" s="44"/>
      <c r="BS16" s="44"/>
      <c r="BT16" s="44"/>
      <c r="BU16" s="44"/>
      <c r="BV16" s="44"/>
      <c r="BW16" s="44"/>
      <c r="BX16" s="44"/>
      <c r="BY16" s="44"/>
      <c r="BZ16" s="44"/>
      <c r="CA16" s="44"/>
      <c r="CB16" s="44"/>
      <c r="CC16" s="44"/>
      <c r="CD16" s="44"/>
      <c r="CE16" s="44"/>
      <c r="CF16" s="44"/>
      <c r="CG16" s="44"/>
      <c r="CH16" s="44"/>
      <c r="CI16" s="44"/>
      <c r="CJ16" s="44"/>
      <c r="CK16" s="44"/>
      <c r="CL16" s="44"/>
      <c r="CM16" s="44"/>
      <c r="CN16" s="44"/>
      <c r="CO16" s="44"/>
      <c r="CP16" s="44"/>
      <c r="CQ16" s="44"/>
      <c r="CR16" s="44"/>
      <c r="CS16" s="44"/>
      <c r="CT16" s="44"/>
      <c r="CU16" s="44"/>
      <c r="CV16" s="44"/>
      <c r="CW16" s="44"/>
      <c r="CX16" s="44"/>
      <c r="CY16" s="44"/>
      <c r="CZ16" s="44"/>
      <c r="DA16" s="44"/>
      <c r="DB16" s="44"/>
      <c r="DC16" s="44"/>
      <c r="DD16" s="44"/>
      <c r="DE16" s="44"/>
      <c r="DF16" s="44"/>
      <c r="DG16" s="44"/>
      <c r="DH16" s="44"/>
      <c r="DI16" s="44"/>
      <c r="DJ16" s="44"/>
      <c r="DK16" s="44"/>
      <c r="DL16" s="44"/>
      <c r="DM16" s="44"/>
      <c r="DN16" s="44"/>
      <c r="DO16" s="44"/>
      <c r="DP16" s="44"/>
      <c r="DQ16" s="44"/>
      <c r="DR16" s="44"/>
      <c r="DS16" s="44"/>
      <c r="DT16" s="44"/>
      <c r="DU16" s="44"/>
      <c r="DV16" s="44"/>
      <c r="DW16" s="44"/>
      <c r="DX16" s="44"/>
      <c r="DY16" s="44"/>
      <c r="DZ16" s="44"/>
      <c r="EA16" s="44"/>
      <c r="EB16" s="44"/>
      <c r="EC16" s="44"/>
      <c r="ED16" s="44"/>
      <c r="EE16" s="44"/>
      <c r="EF16" s="44"/>
      <c r="EG16" s="44"/>
      <c r="EH16" s="44"/>
      <c r="EI16" s="44"/>
      <c r="EJ16" s="44"/>
      <c r="EK16" s="44"/>
      <c r="EL16" s="44"/>
      <c r="EM16" s="44"/>
      <c r="EN16" s="44"/>
      <c r="EO16" s="44"/>
      <c r="EP16" s="44"/>
      <c r="EQ16" s="44"/>
      <c r="ER16" s="44"/>
      <c r="ES16" s="44"/>
      <c r="ET16" s="44"/>
      <c r="EU16" s="44"/>
      <c r="EV16" s="44"/>
      <c r="EW16" s="44"/>
      <c r="EX16" s="44"/>
      <c r="EY16" s="44"/>
      <c r="EZ16" s="44"/>
      <c r="FA16" s="44"/>
      <c r="FB16" s="44"/>
      <c r="FC16" s="44"/>
      <c r="FD16" s="44"/>
      <c r="FE16" s="44"/>
      <c r="FF16" s="44"/>
      <c r="FG16" s="44"/>
      <c r="FH16" s="44"/>
      <c r="FI16" s="44"/>
      <c r="FJ16" s="44"/>
      <c r="FK16" s="44"/>
      <c r="FL16" s="44"/>
      <c r="FM16" s="44"/>
      <c r="FN16" s="44"/>
      <c r="FO16" s="44"/>
      <c r="FP16" s="44"/>
      <c r="FQ16" s="44"/>
      <c r="FR16" s="44"/>
      <c r="FS16" s="44"/>
      <c r="FT16" s="44"/>
      <c r="FU16" s="44"/>
      <c r="FV16" s="44"/>
      <c r="FW16" s="44"/>
      <c r="FX16" s="44"/>
      <c r="FY16" s="44"/>
      <c r="FZ16" s="44"/>
      <c r="GA16" s="44"/>
      <c r="GB16" s="44"/>
      <c r="GC16" s="44"/>
      <c r="GD16" s="44"/>
      <c r="GE16" s="44"/>
      <c r="GF16" s="44"/>
      <c r="GG16" s="44"/>
      <c r="GH16" s="44"/>
      <c r="GI16" s="44"/>
      <c r="GJ16" s="44"/>
      <c r="GK16" s="44"/>
      <c r="GL16" s="44"/>
      <c r="GM16" s="44"/>
      <c r="GN16" s="44"/>
      <c r="GO16" s="44"/>
      <c r="GP16" s="44"/>
      <c r="GQ16" s="44"/>
      <c r="GR16" s="44"/>
      <c r="GS16" s="44"/>
      <c r="GT16" s="44"/>
      <c r="GU16" s="44"/>
      <c r="GV16" s="44"/>
      <c r="GW16" s="44"/>
      <c r="GX16" s="44"/>
      <c r="GY16" s="44"/>
      <c r="GZ16" s="44"/>
      <c r="HA16" s="44"/>
      <c r="HB16" s="44"/>
      <c r="HC16" s="44"/>
      <c r="HD16" s="44"/>
      <c r="HE16" s="44"/>
      <c r="HF16" s="44"/>
      <c r="HG16" s="44"/>
      <c r="HH16" s="44"/>
      <c r="HI16" s="44"/>
      <c r="HJ16" s="44"/>
      <c r="HK16" s="44"/>
      <c r="HL16" s="44"/>
      <c r="HM16" s="44"/>
      <c r="HN16" s="44"/>
      <c r="HO16" s="44"/>
      <c r="HP16" s="44"/>
      <c r="HQ16" s="44"/>
      <c r="HR16" s="44"/>
      <c r="HS16" s="44"/>
      <c r="HT16" s="44"/>
      <c r="HU16" s="44"/>
      <c r="HV16" s="44"/>
      <c r="HW16" s="44"/>
      <c r="HX16" s="44"/>
      <c r="HY16" s="44"/>
      <c r="HZ16" s="44"/>
      <c r="IA16" s="44"/>
      <c r="IB16" s="44"/>
      <c r="IC16" s="44"/>
      <c r="ID16" s="44"/>
      <c r="IE16" s="44"/>
      <c r="IF16" s="44"/>
      <c r="IG16" s="44"/>
      <c r="IH16" s="44"/>
      <c r="II16" s="44"/>
      <c r="IJ16" s="44"/>
      <c r="IK16" s="44"/>
      <c r="IL16" s="44"/>
      <c r="IM16" s="44"/>
      <c r="IN16" s="44"/>
      <c r="IO16" s="44"/>
      <c r="IP16" s="44"/>
      <c r="IQ16" s="44"/>
      <c r="IR16" s="44"/>
      <c r="IS16" s="44"/>
      <c r="IT16" s="44"/>
      <c r="IU16" s="44"/>
      <c r="IV16" s="44"/>
    </row>
    <row r="17" spans="1:256" ht="32.25" customHeight="1">
      <c r="A17" s="343" t="s">
        <v>252</v>
      </c>
      <c r="B17" s="344"/>
      <c r="C17" s="344"/>
      <c r="D17" s="344"/>
      <c r="E17" s="3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c r="BD17" s="44"/>
      <c r="BE17" s="44"/>
      <c r="BF17" s="44"/>
      <c r="BG17" s="44"/>
      <c r="BH17" s="44"/>
      <c r="BI17" s="44"/>
      <c r="BJ17" s="44"/>
      <c r="BK17" s="44"/>
      <c r="BL17" s="44"/>
      <c r="BM17" s="44"/>
      <c r="BN17" s="44"/>
      <c r="BO17" s="44"/>
      <c r="BP17" s="44"/>
      <c r="BQ17" s="44"/>
      <c r="BR17" s="44"/>
      <c r="BS17" s="44"/>
      <c r="BT17" s="44"/>
      <c r="BU17" s="44"/>
      <c r="BV17" s="44"/>
      <c r="BW17" s="44"/>
      <c r="BX17" s="44"/>
      <c r="BY17" s="44"/>
      <c r="BZ17" s="44"/>
      <c r="CA17" s="44"/>
      <c r="CB17" s="44"/>
      <c r="CC17" s="44"/>
      <c r="CD17" s="44"/>
      <c r="CE17" s="44"/>
      <c r="CF17" s="44"/>
      <c r="CG17" s="44"/>
      <c r="CH17" s="44"/>
      <c r="CI17" s="44"/>
      <c r="CJ17" s="44"/>
      <c r="CK17" s="44"/>
      <c r="CL17" s="44"/>
      <c r="CM17" s="44"/>
      <c r="CN17" s="44"/>
      <c r="CO17" s="44"/>
      <c r="CP17" s="44"/>
      <c r="CQ17" s="44"/>
      <c r="CR17" s="44"/>
      <c r="CS17" s="44"/>
      <c r="CT17" s="44"/>
      <c r="CU17" s="44"/>
      <c r="CV17" s="44"/>
      <c r="CW17" s="44"/>
      <c r="CX17" s="44"/>
      <c r="CY17" s="44"/>
      <c r="CZ17" s="44"/>
      <c r="DA17" s="44"/>
      <c r="DB17" s="44"/>
      <c r="DC17" s="44"/>
      <c r="DD17" s="44"/>
      <c r="DE17" s="44"/>
      <c r="DF17" s="44"/>
      <c r="DG17" s="44"/>
      <c r="DH17" s="44"/>
      <c r="DI17" s="44"/>
      <c r="DJ17" s="44"/>
      <c r="DK17" s="44"/>
      <c r="DL17" s="44"/>
      <c r="DM17" s="44"/>
      <c r="DN17" s="44"/>
      <c r="DO17" s="44"/>
      <c r="DP17" s="44"/>
      <c r="DQ17" s="44"/>
      <c r="DR17" s="44"/>
      <c r="DS17" s="44"/>
      <c r="DT17" s="44"/>
      <c r="DU17" s="44"/>
      <c r="DV17" s="44"/>
      <c r="DW17" s="44"/>
      <c r="DX17" s="44"/>
      <c r="DY17" s="44"/>
      <c r="DZ17" s="44"/>
      <c r="EA17" s="44"/>
      <c r="EB17" s="44"/>
      <c r="EC17" s="44"/>
      <c r="ED17" s="44"/>
      <c r="EE17" s="44"/>
      <c r="EF17" s="44"/>
      <c r="EG17" s="44"/>
      <c r="EH17" s="44"/>
      <c r="EI17" s="44"/>
      <c r="EJ17" s="44"/>
      <c r="EK17" s="44"/>
      <c r="EL17" s="44"/>
      <c r="EM17" s="44"/>
      <c r="EN17" s="44"/>
      <c r="EO17" s="44"/>
      <c r="EP17" s="44"/>
      <c r="EQ17" s="44"/>
      <c r="ER17" s="44"/>
      <c r="ES17" s="44"/>
      <c r="ET17" s="44"/>
      <c r="EU17" s="44"/>
      <c r="EV17" s="44"/>
      <c r="EW17" s="44"/>
      <c r="EX17" s="44"/>
      <c r="EY17" s="44"/>
      <c r="EZ17" s="44"/>
      <c r="FA17" s="44"/>
      <c r="FB17" s="44"/>
      <c r="FC17" s="44"/>
      <c r="FD17" s="44"/>
      <c r="FE17" s="44"/>
      <c r="FF17" s="44"/>
      <c r="FG17" s="44"/>
      <c r="FH17" s="44"/>
      <c r="FI17" s="44"/>
      <c r="FJ17" s="44"/>
      <c r="FK17" s="44"/>
      <c r="FL17" s="44"/>
      <c r="FM17" s="44"/>
      <c r="FN17" s="44"/>
      <c r="FO17" s="44"/>
      <c r="FP17" s="44"/>
      <c r="FQ17" s="44"/>
      <c r="FR17" s="44"/>
      <c r="FS17" s="44"/>
      <c r="FT17" s="44"/>
      <c r="FU17" s="44"/>
      <c r="FV17" s="44"/>
      <c r="FW17" s="44"/>
      <c r="FX17" s="44"/>
      <c r="FY17" s="44"/>
      <c r="FZ17" s="44"/>
      <c r="GA17" s="44"/>
      <c r="GB17" s="44"/>
      <c r="GC17" s="44"/>
      <c r="GD17" s="44"/>
      <c r="GE17" s="44"/>
      <c r="GF17" s="44"/>
      <c r="GG17" s="44"/>
      <c r="GH17" s="44"/>
      <c r="GI17" s="44"/>
      <c r="GJ17" s="44"/>
      <c r="GK17" s="44"/>
      <c r="GL17" s="44"/>
      <c r="GM17" s="44"/>
      <c r="GN17" s="44"/>
      <c r="GO17" s="44"/>
      <c r="GP17" s="44"/>
      <c r="GQ17" s="44"/>
      <c r="GR17" s="44"/>
      <c r="GS17" s="44"/>
      <c r="GT17" s="44"/>
      <c r="GU17" s="44"/>
      <c r="GV17" s="44"/>
      <c r="GW17" s="44"/>
      <c r="GX17" s="44"/>
      <c r="GY17" s="44"/>
      <c r="GZ17" s="44"/>
      <c r="HA17" s="44"/>
      <c r="HB17" s="44"/>
      <c r="HC17" s="44"/>
      <c r="HD17" s="44"/>
      <c r="HE17" s="44"/>
      <c r="HF17" s="44"/>
      <c r="HG17" s="44"/>
      <c r="HH17" s="44"/>
      <c r="HI17" s="44"/>
      <c r="HJ17" s="44"/>
      <c r="HK17" s="44"/>
      <c r="HL17" s="44"/>
      <c r="HM17" s="44"/>
      <c r="HN17" s="44"/>
      <c r="HO17" s="44"/>
      <c r="HP17" s="44"/>
      <c r="HQ17" s="44"/>
      <c r="HR17" s="44"/>
      <c r="HS17" s="44"/>
      <c r="HT17" s="44"/>
      <c r="HU17" s="44"/>
      <c r="HV17" s="44"/>
      <c r="HW17" s="44"/>
      <c r="HX17" s="44"/>
      <c r="HY17" s="44"/>
      <c r="HZ17" s="44"/>
      <c r="IA17" s="44"/>
      <c r="IB17" s="44"/>
      <c r="IC17" s="44"/>
      <c r="ID17" s="44"/>
      <c r="IE17" s="44"/>
      <c r="IF17" s="44"/>
      <c r="IG17" s="44"/>
      <c r="IH17" s="44"/>
      <c r="II17" s="44"/>
      <c r="IJ17" s="44"/>
      <c r="IK17" s="44"/>
      <c r="IL17" s="44"/>
      <c r="IM17" s="44"/>
      <c r="IN17" s="44"/>
      <c r="IO17" s="44"/>
      <c r="IP17" s="44"/>
      <c r="IQ17" s="44"/>
      <c r="IR17" s="44"/>
      <c r="IS17" s="44"/>
      <c r="IT17" s="44"/>
      <c r="IU17" s="44"/>
      <c r="IV17" s="44"/>
    </row>
    <row r="18" spans="1:256" ht="24.6" customHeight="1">
      <c r="A18" s="181"/>
      <c r="B18" s="182"/>
      <c r="C18" s="179"/>
      <c r="D18" s="179"/>
      <c r="E18" s="179"/>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c r="BE18" s="44"/>
      <c r="BF18" s="44"/>
      <c r="BG18" s="44"/>
      <c r="BH18" s="44"/>
      <c r="BI18" s="44"/>
      <c r="BJ18" s="44"/>
      <c r="BK18" s="44"/>
      <c r="BL18" s="44"/>
      <c r="BM18" s="44"/>
      <c r="BN18" s="44"/>
      <c r="BO18" s="44"/>
      <c r="BP18" s="44"/>
      <c r="BQ18" s="44"/>
      <c r="BR18" s="44"/>
      <c r="BS18" s="44"/>
      <c r="BT18" s="44"/>
      <c r="BU18" s="44"/>
      <c r="BV18" s="44"/>
      <c r="BW18" s="44"/>
      <c r="BX18" s="44"/>
      <c r="BY18" s="44"/>
      <c r="BZ18" s="44"/>
      <c r="CA18" s="44"/>
      <c r="CB18" s="44"/>
      <c r="CC18" s="44"/>
      <c r="CD18" s="44"/>
      <c r="CE18" s="44"/>
      <c r="CF18" s="44"/>
      <c r="CG18" s="44"/>
      <c r="CH18" s="44"/>
      <c r="CI18" s="44"/>
      <c r="CJ18" s="44"/>
      <c r="CK18" s="44"/>
      <c r="CL18" s="44"/>
      <c r="CM18" s="44"/>
      <c r="CN18" s="44"/>
      <c r="CO18" s="44"/>
      <c r="CP18" s="44"/>
      <c r="CQ18" s="44"/>
      <c r="CR18" s="44"/>
      <c r="CS18" s="44"/>
      <c r="CT18" s="44"/>
      <c r="CU18" s="44"/>
      <c r="CV18" s="44"/>
      <c r="CW18" s="44"/>
      <c r="CX18" s="44"/>
      <c r="CY18" s="44"/>
      <c r="CZ18" s="44"/>
      <c r="DA18" s="44"/>
      <c r="DB18" s="44"/>
      <c r="DC18" s="44"/>
      <c r="DD18" s="44"/>
      <c r="DE18" s="44"/>
      <c r="DF18" s="44"/>
      <c r="DG18" s="44"/>
      <c r="DH18" s="44"/>
      <c r="DI18" s="44"/>
      <c r="DJ18" s="44"/>
      <c r="DK18" s="44"/>
      <c r="DL18" s="44"/>
      <c r="DM18" s="44"/>
      <c r="DN18" s="44"/>
      <c r="DO18" s="44"/>
      <c r="DP18" s="44"/>
      <c r="DQ18" s="44"/>
      <c r="DR18" s="44"/>
      <c r="DS18" s="44"/>
      <c r="DT18" s="44"/>
      <c r="DU18" s="44"/>
      <c r="DV18" s="44"/>
      <c r="DW18" s="44"/>
      <c r="DX18" s="44"/>
      <c r="DY18" s="44"/>
      <c r="DZ18" s="44"/>
      <c r="EA18" s="44"/>
      <c r="EB18" s="44"/>
      <c r="EC18" s="44"/>
      <c r="ED18" s="44"/>
      <c r="EE18" s="44"/>
      <c r="EF18" s="44"/>
      <c r="EG18" s="44"/>
      <c r="EH18" s="44"/>
      <c r="EI18" s="44"/>
      <c r="EJ18" s="44"/>
      <c r="EK18" s="44"/>
      <c r="EL18" s="44"/>
      <c r="EM18" s="44"/>
      <c r="EN18" s="44"/>
      <c r="EO18" s="44"/>
      <c r="EP18" s="44"/>
      <c r="EQ18" s="44"/>
      <c r="ER18" s="44"/>
      <c r="ES18" s="44"/>
      <c r="ET18" s="44"/>
      <c r="EU18" s="44"/>
      <c r="EV18" s="44"/>
      <c r="EW18" s="44"/>
      <c r="EX18" s="44"/>
      <c r="EY18" s="44"/>
      <c r="EZ18" s="44"/>
      <c r="FA18" s="44"/>
      <c r="FB18" s="44"/>
      <c r="FC18" s="44"/>
      <c r="FD18" s="44"/>
      <c r="FE18" s="44"/>
      <c r="FF18" s="44"/>
      <c r="FG18" s="44"/>
      <c r="FH18" s="44"/>
      <c r="FI18" s="44"/>
      <c r="FJ18" s="44"/>
      <c r="FK18" s="44"/>
      <c r="FL18" s="44"/>
      <c r="FM18" s="44"/>
      <c r="FN18" s="44"/>
      <c r="FO18" s="44"/>
      <c r="FP18" s="44"/>
      <c r="FQ18" s="44"/>
      <c r="FR18" s="44"/>
      <c r="FS18" s="44"/>
      <c r="FT18" s="44"/>
      <c r="FU18" s="44"/>
      <c r="FV18" s="44"/>
      <c r="FW18" s="44"/>
      <c r="FX18" s="44"/>
      <c r="FY18" s="44"/>
      <c r="FZ18" s="44"/>
      <c r="GA18" s="44"/>
      <c r="GB18" s="44"/>
      <c r="GC18" s="44"/>
      <c r="GD18" s="44"/>
      <c r="GE18" s="44"/>
      <c r="GF18" s="44"/>
      <c r="GG18" s="44"/>
      <c r="GH18" s="44"/>
      <c r="GI18" s="44"/>
      <c r="GJ18" s="44"/>
      <c r="GK18" s="44"/>
      <c r="GL18" s="44"/>
      <c r="GM18" s="44"/>
      <c r="GN18" s="44"/>
      <c r="GO18" s="44"/>
      <c r="GP18" s="44"/>
      <c r="GQ18" s="44"/>
      <c r="GR18" s="44"/>
      <c r="GS18" s="44"/>
      <c r="GT18" s="44"/>
      <c r="GU18" s="44"/>
      <c r="GV18" s="44"/>
      <c r="GW18" s="44"/>
      <c r="GX18" s="44"/>
      <c r="GY18" s="44"/>
      <c r="GZ18" s="44"/>
      <c r="HA18" s="44"/>
      <c r="HB18" s="44"/>
      <c r="HC18" s="44"/>
      <c r="HD18" s="44"/>
      <c r="HE18" s="44"/>
      <c r="HF18" s="44"/>
      <c r="HG18" s="44"/>
      <c r="HH18" s="44"/>
      <c r="HI18" s="44"/>
      <c r="HJ18" s="44"/>
      <c r="HK18" s="44"/>
      <c r="HL18" s="44"/>
      <c r="HM18" s="44"/>
      <c r="HN18" s="44"/>
      <c r="HO18" s="44"/>
      <c r="HP18" s="44"/>
      <c r="HQ18" s="44"/>
      <c r="HR18" s="44"/>
      <c r="HS18" s="44"/>
      <c r="HT18" s="44"/>
      <c r="HU18" s="44"/>
      <c r="HV18" s="44"/>
      <c r="HW18" s="44"/>
      <c r="HX18" s="44"/>
      <c r="HY18" s="44"/>
      <c r="HZ18" s="44"/>
      <c r="IA18" s="44"/>
      <c r="IB18" s="44"/>
      <c r="IC18" s="44"/>
      <c r="ID18" s="44"/>
      <c r="IE18" s="44"/>
      <c r="IF18" s="44"/>
      <c r="IG18" s="44"/>
      <c r="IH18" s="44"/>
      <c r="II18" s="44"/>
      <c r="IJ18" s="44"/>
      <c r="IK18" s="44"/>
      <c r="IL18" s="44"/>
      <c r="IM18" s="44"/>
      <c r="IN18" s="44"/>
      <c r="IO18" s="44"/>
      <c r="IP18" s="44"/>
      <c r="IQ18" s="44"/>
      <c r="IR18" s="44"/>
      <c r="IS18" s="44"/>
      <c r="IT18" s="44"/>
      <c r="IU18" s="44"/>
      <c r="IV18" s="44"/>
    </row>
    <row r="19" spans="1:256" ht="16.5">
      <c r="A19" s="183"/>
      <c r="C19" s="44"/>
      <c r="E19" s="44"/>
      <c r="F19" s="44"/>
      <c r="G19" s="44"/>
      <c r="H19" s="44"/>
      <c r="I19" s="44"/>
      <c r="J19" s="44"/>
      <c r="K19" s="44"/>
      <c r="L19" s="44"/>
      <c r="M19" s="44"/>
      <c r="N19" s="44"/>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c r="BE19" s="44"/>
      <c r="BF19" s="44"/>
      <c r="BG19" s="44"/>
      <c r="BH19" s="44"/>
      <c r="BI19" s="44"/>
      <c r="BJ19" s="44"/>
      <c r="BK19" s="44"/>
      <c r="BL19" s="44"/>
      <c r="BM19" s="44"/>
      <c r="BN19" s="44"/>
      <c r="BO19" s="44"/>
      <c r="BP19" s="44"/>
      <c r="BQ19" s="44"/>
      <c r="BR19" s="44"/>
      <c r="BS19" s="44"/>
      <c r="BT19" s="44"/>
      <c r="BU19" s="44"/>
      <c r="BV19" s="44"/>
      <c r="BW19" s="44"/>
      <c r="BX19" s="44"/>
      <c r="BY19" s="44"/>
      <c r="BZ19" s="44"/>
      <c r="CA19" s="44"/>
      <c r="CB19" s="44"/>
      <c r="CC19" s="44"/>
      <c r="CD19" s="44"/>
      <c r="CE19" s="44"/>
      <c r="CF19" s="44"/>
      <c r="CG19" s="44"/>
      <c r="CH19" s="44"/>
      <c r="CI19" s="44"/>
      <c r="CJ19" s="44"/>
      <c r="CK19" s="44"/>
      <c r="CL19" s="44"/>
      <c r="CM19" s="44"/>
      <c r="CN19" s="44"/>
      <c r="CO19" s="44"/>
      <c r="CP19" s="44"/>
      <c r="CQ19" s="44"/>
      <c r="CR19" s="44"/>
      <c r="CS19" s="44"/>
      <c r="CT19" s="44"/>
      <c r="CU19" s="44"/>
      <c r="CV19" s="44"/>
      <c r="CW19" s="44"/>
      <c r="CX19" s="44"/>
      <c r="CY19" s="44"/>
      <c r="CZ19" s="44"/>
      <c r="DA19" s="44"/>
      <c r="DB19" s="44"/>
      <c r="DC19" s="44"/>
      <c r="DD19" s="44"/>
      <c r="DE19" s="44"/>
      <c r="DF19" s="44"/>
      <c r="DG19" s="44"/>
      <c r="DH19" s="44"/>
      <c r="DI19" s="44"/>
      <c r="DJ19" s="44"/>
      <c r="DK19" s="44"/>
      <c r="DL19" s="44"/>
      <c r="DM19" s="44"/>
      <c r="DN19" s="44"/>
      <c r="DO19" s="44"/>
      <c r="DP19" s="44"/>
      <c r="DQ19" s="44"/>
      <c r="DR19" s="44"/>
      <c r="DS19" s="44"/>
      <c r="DT19" s="44"/>
      <c r="DU19" s="44"/>
      <c r="DV19" s="44"/>
      <c r="DW19" s="44"/>
      <c r="DX19" s="44"/>
      <c r="DY19" s="44"/>
      <c r="DZ19" s="44"/>
      <c r="EA19" s="44"/>
      <c r="EB19" s="44"/>
      <c r="EC19" s="44"/>
      <c r="ED19" s="44"/>
      <c r="EE19" s="44"/>
      <c r="EF19" s="44"/>
      <c r="EG19" s="44"/>
      <c r="EH19" s="44"/>
      <c r="EI19" s="44"/>
      <c r="EJ19" s="44"/>
      <c r="EK19" s="44"/>
      <c r="EL19" s="44"/>
      <c r="EM19" s="44"/>
      <c r="EN19" s="44"/>
      <c r="EO19" s="44"/>
      <c r="EP19" s="44"/>
      <c r="EQ19" s="44"/>
      <c r="ER19" s="44"/>
      <c r="ES19" s="44"/>
      <c r="ET19" s="44"/>
      <c r="EU19" s="44"/>
      <c r="EV19" s="44"/>
      <c r="EW19" s="44"/>
      <c r="EX19" s="44"/>
      <c r="EY19" s="44"/>
      <c r="EZ19" s="44"/>
      <c r="FA19" s="44"/>
      <c r="FB19" s="44"/>
      <c r="FC19" s="44"/>
      <c r="FD19" s="44"/>
      <c r="FE19" s="44"/>
      <c r="FF19" s="44"/>
      <c r="FG19" s="44"/>
      <c r="FH19" s="44"/>
      <c r="FI19" s="44"/>
      <c r="FJ19" s="44"/>
      <c r="FK19" s="44"/>
      <c r="FL19" s="44"/>
      <c r="FM19" s="44"/>
      <c r="FN19" s="44"/>
      <c r="FO19" s="44"/>
      <c r="FP19" s="44"/>
      <c r="FQ19" s="44"/>
      <c r="FR19" s="44"/>
      <c r="FS19" s="44"/>
      <c r="FT19" s="44"/>
      <c r="FU19" s="44"/>
      <c r="FV19" s="44"/>
      <c r="FW19" s="44"/>
      <c r="FX19" s="44"/>
      <c r="FY19" s="44"/>
      <c r="FZ19" s="44"/>
      <c r="GA19" s="44"/>
      <c r="GB19" s="44"/>
      <c r="GC19" s="44"/>
      <c r="GD19" s="44"/>
      <c r="GE19" s="44"/>
      <c r="GF19" s="44"/>
      <c r="GG19" s="44"/>
      <c r="GH19" s="44"/>
      <c r="GI19" s="44"/>
      <c r="GJ19" s="44"/>
      <c r="GK19" s="44"/>
      <c r="GL19" s="44"/>
      <c r="GM19" s="44"/>
      <c r="GN19" s="44"/>
      <c r="GO19" s="44"/>
      <c r="GP19" s="44"/>
      <c r="GQ19" s="44"/>
      <c r="GR19" s="44"/>
      <c r="GS19" s="44"/>
      <c r="GT19" s="44"/>
      <c r="GU19" s="44"/>
      <c r="GV19" s="44"/>
      <c r="GW19" s="44"/>
      <c r="GX19" s="44"/>
      <c r="GY19" s="44"/>
      <c r="GZ19" s="44"/>
      <c r="HA19" s="44"/>
      <c r="HB19" s="44"/>
      <c r="HC19" s="44"/>
      <c r="HD19" s="44"/>
      <c r="HE19" s="44"/>
      <c r="HF19" s="44"/>
      <c r="HG19" s="44"/>
      <c r="HH19" s="44"/>
      <c r="HI19" s="44"/>
      <c r="HJ19" s="44"/>
      <c r="HK19" s="44"/>
      <c r="HL19" s="44"/>
      <c r="HM19" s="44"/>
      <c r="HN19" s="44"/>
      <c r="HO19" s="44"/>
      <c r="HP19" s="44"/>
      <c r="HQ19" s="44"/>
      <c r="HR19" s="44"/>
      <c r="HS19" s="44"/>
      <c r="HT19" s="44"/>
      <c r="HU19" s="44"/>
      <c r="HV19" s="44"/>
      <c r="HW19" s="44"/>
      <c r="HX19" s="44"/>
      <c r="HY19" s="44"/>
      <c r="HZ19" s="44"/>
      <c r="IA19" s="44"/>
      <c r="IB19" s="44"/>
      <c r="IC19" s="44"/>
      <c r="ID19" s="44"/>
      <c r="IE19" s="44"/>
      <c r="IF19" s="44"/>
      <c r="IG19" s="44"/>
      <c r="IH19" s="44"/>
      <c r="II19" s="44"/>
      <c r="IJ19" s="44"/>
      <c r="IK19" s="44"/>
      <c r="IL19" s="44"/>
      <c r="IM19" s="44"/>
      <c r="IN19" s="44"/>
      <c r="IO19" s="44"/>
      <c r="IP19" s="44"/>
      <c r="IQ19" s="44"/>
      <c r="IR19" s="44"/>
      <c r="IS19" s="44"/>
      <c r="IT19" s="44"/>
      <c r="IU19" s="44"/>
      <c r="IV19" s="44"/>
    </row>
    <row r="20" spans="1:256" ht="16.5">
      <c r="A20" s="183"/>
      <c r="B20" s="44"/>
      <c r="C20" s="44"/>
      <c r="D20" s="44"/>
      <c r="E20" s="44"/>
      <c r="F20" s="44"/>
      <c r="G20" s="44"/>
      <c r="H20" s="44"/>
      <c r="I20" s="44"/>
      <c r="J20" s="44"/>
      <c r="K20" s="44"/>
      <c r="L20" s="44"/>
      <c r="M20" s="44"/>
      <c r="N20" s="44"/>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c r="BE20" s="44"/>
      <c r="BF20" s="44"/>
      <c r="BG20" s="44"/>
      <c r="BH20" s="44"/>
      <c r="BI20" s="44"/>
      <c r="BJ20" s="44"/>
      <c r="BK20" s="44"/>
      <c r="BL20" s="44"/>
      <c r="BM20" s="44"/>
      <c r="BN20" s="44"/>
      <c r="BO20" s="44"/>
      <c r="BP20" s="44"/>
      <c r="BQ20" s="44"/>
      <c r="BR20" s="44"/>
      <c r="BS20" s="44"/>
      <c r="BT20" s="44"/>
      <c r="BU20" s="44"/>
      <c r="BV20" s="44"/>
      <c r="BW20" s="44"/>
      <c r="BX20" s="44"/>
      <c r="BY20" s="44"/>
      <c r="BZ20" s="44"/>
      <c r="CA20" s="44"/>
      <c r="CB20" s="44"/>
      <c r="CC20" s="44"/>
      <c r="CD20" s="44"/>
      <c r="CE20" s="44"/>
      <c r="CF20" s="44"/>
      <c r="CG20" s="44"/>
      <c r="CH20" s="44"/>
      <c r="CI20" s="44"/>
      <c r="CJ20" s="44"/>
      <c r="CK20" s="44"/>
      <c r="CL20" s="44"/>
      <c r="CM20" s="44"/>
      <c r="CN20" s="44"/>
      <c r="CO20" s="44"/>
      <c r="CP20" s="44"/>
      <c r="CQ20" s="44"/>
      <c r="CR20" s="44"/>
      <c r="CS20" s="44"/>
      <c r="CT20" s="44"/>
      <c r="CU20" s="44"/>
      <c r="CV20" s="44"/>
      <c r="CW20" s="44"/>
      <c r="CX20" s="44"/>
      <c r="CY20" s="44"/>
      <c r="CZ20" s="44"/>
      <c r="DA20" s="44"/>
      <c r="DB20" s="44"/>
      <c r="DC20" s="44"/>
      <c r="DD20" s="44"/>
      <c r="DE20" s="44"/>
      <c r="DF20" s="44"/>
      <c r="DG20" s="44"/>
      <c r="DH20" s="44"/>
      <c r="DI20" s="44"/>
      <c r="DJ20" s="44"/>
      <c r="DK20" s="44"/>
      <c r="DL20" s="44"/>
      <c r="DM20" s="44"/>
      <c r="DN20" s="44"/>
      <c r="DO20" s="44"/>
      <c r="DP20" s="44"/>
      <c r="DQ20" s="44"/>
      <c r="DR20" s="44"/>
      <c r="DS20" s="44"/>
      <c r="DT20" s="44"/>
      <c r="DU20" s="44"/>
      <c r="DV20" s="44"/>
      <c r="DW20" s="44"/>
      <c r="DX20" s="44"/>
      <c r="DY20" s="44"/>
      <c r="DZ20" s="44"/>
      <c r="EA20" s="44"/>
      <c r="EB20" s="44"/>
      <c r="EC20" s="44"/>
      <c r="ED20" s="44"/>
      <c r="EE20" s="44"/>
      <c r="EF20" s="44"/>
      <c r="EG20" s="44"/>
      <c r="EH20" s="44"/>
      <c r="EI20" s="44"/>
      <c r="EJ20" s="44"/>
      <c r="EK20" s="44"/>
      <c r="EL20" s="44"/>
      <c r="EM20" s="44"/>
      <c r="EN20" s="44"/>
      <c r="EO20" s="44"/>
      <c r="EP20" s="44"/>
      <c r="EQ20" s="44"/>
      <c r="ER20" s="44"/>
      <c r="ES20" s="44"/>
      <c r="ET20" s="44"/>
      <c r="EU20" s="44"/>
      <c r="EV20" s="44"/>
      <c r="EW20" s="44"/>
      <c r="EX20" s="44"/>
      <c r="EY20" s="44"/>
      <c r="EZ20" s="44"/>
      <c r="FA20" s="44"/>
      <c r="FB20" s="44"/>
      <c r="FC20" s="44"/>
      <c r="FD20" s="44"/>
      <c r="FE20" s="44"/>
      <c r="FF20" s="44"/>
      <c r="FG20" s="44"/>
      <c r="FH20" s="44"/>
      <c r="FI20" s="44"/>
      <c r="FJ20" s="44"/>
      <c r="FK20" s="44"/>
      <c r="FL20" s="44"/>
      <c r="FM20" s="44"/>
      <c r="FN20" s="44"/>
      <c r="FO20" s="44"/>
      <c r="FP20" s="44"/>
      <c r="FQ20" s="44"/>
      <c r="FR20" s="44"/>
      <c r="FS20" s="44"/>
      <c r="FT20" s="44"/>
      <c r="FU20" s="44"/>
      <c r="FV20" s="44"/>
      <c r="FW20" s="44"/>
      <c r="FX20" s="44"/>
      <c r="FY20" s="44"/>
      <c r="FZ20" s="44"/>
      <c r="GA20" s="44"/>
      <c r="GB20" s="44"/>
      <c r="GC20" s="44"/>
      <c r="GD20" s="44"/>
      <c r="GE20" s="44"/>
      <c r="GF20" s="44"/>
      <c r="GG20" s="44"/>
      <c r="GH20" s="44"/>
      <c r="GI20" s="44"/>
      <c r="GJ20" s="44"/>
      <c r="GK20" s="44"/>
      <c r="GL20" s="44"/>
      <c r="GM20" s="44"/>
      <c r="GN20" s="44"/>
      <c r="GO20" s="44"/>
      <c r="GP20" s="44"/>
      <c r="GQ20" s="44"/>
      <c r="GR20" s="44"/>
      <c r="GS20" s="44"/>
      <c r="GT20" s="44"/>
      <c r="GU20" s="44"/>
      <c r="GV20" s="44"/>
      <c r="GW20" s="44"/>
      <c r="GX20" s="44"/>
      <c r="GY20" s="44"/>
      <c r="GZ20" s="44"/>
      <c r="HA20" s="44"/>
      <c r="HB20" s="44"/>
      <c r="HC20" s="44"/>
      <c r="HD20" s="44"/>
      <c r="HE20" s="44"/>
      <c r="HF20" s="44"/>
      <c r="HG20" s="44"/>
      <c r="HH20" s="44"/>
      <c r="HI20" s="44"/>
      <c r="HJ20" s="44"/>
      <c r="HK20" s="44"/>
      <c r="HL20" s="44"/>
      <c r="HM20" s="44"/>
      <c r="HN20" s="44"/>
      <c r="HO20" s="44"/>
      <c r="HP20" s="44"/>
      <c r="HQ20" s="44"/>
      <c r="HR20" s="44"/>
      <c r="HS20" s="44"/>
      <c r="HT20" s="44"/>
      <c r="HU20" s="44"/>
      <c r="HV20" s="44"/>
      <c r="HW20" s="44"/>
      <c r="HX20" s="44"/>
      <c r="HY20" s="44"/>
      <c r="HZ20" s="44"/>
      <c r="IA20" s="44"/>
      <c r="IB20" s="44"/>
      <c r="IC20" s="44"/>
      <c r="ID20" s="44"/>
      <c r="IE20" s="44"/>
      <c r="IF20" s="44"/>
      <c r="IG20" s="44"/>
      <c r="IH20" s="44"/>
      <c r="II20" s="44"/>
      <c r="IJ20" s="44"/>
      <c r="IK20" s="44"/>
      <c r="IL20" s="44"/>
      <c r="IM20" s="44"/>
      <c r="IN20" s="44"/>
      <c r="IO20" s="44"/>
      <c r="IP20" s="44"/>
      <c r="IQ20" s="44"/>
      <c r="IR20" s="44"/>
      <c r="IS20" s="44"/>
      <c r="IT20" s="44"/>
      <c r="IU20" s="44"/>
      <c r="IV20" s="44"/>
    </row>
    <row r="21" spans="1:256" ht="16.5">
      <c r="A21" s="183"/>
      <c r="B21" s="44"/>
      <c r="C21" s="44"/>
      <c r="D21" s="44"/>
      <c r="E21" s="44"/>
      <c r="F21" s="44"/>
      <c r="G21" s="44"/>
      <c r="H21" s="44"/>
      <c r="I21" s="44"/>
      <c r="J21" s="44"/>
      <c r="K21" s="44"/>
      <c r="L21" s="44"/>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c r="BE21" s="44"/>
      <c r="BF21" s="44"/>
      <c r="BG21" s="44"/>
      <c r="BH21" s="44"/>
      <c r="BI21" s="44"/>
      <c r="BJ21" s="44"/>
      <c r="BK21" s="44"/>
      <c r="BL21" s="44"/>
      <c r="BM21" s="44"/>
      <c r="BN21" s="44"/>
      <c r="BO21" s="44"/>
      <c r="BP21" s="44"/>
      <c r="BQ21" s="44"/>
      <c r="BR21" s="44"/>
      <c r="BS21" s="44"/>
      <c r="BT21" s="44"/>
      <c r="BU21" s="44"/>
      <c r="BV21" s="44"/>
      <c r="BW21" s="44"/>
      <c r="BX21" s="44"/>
      <c r="BY21" s="44"/>
      <c r="BZ21" s="44"/>
      <c r="CA21" s="44"/>
      <c r="CB21" s="44"/>
      <c r="CC21" s="44"/>
      <c r="CD21" s="44"/>
      <c r="CE21" s="44"/>
      <c r="CF21" s="44"/>
      <c r="CG21" s="44"/>
      <c r="CH21" s="44"/>
      <c r="CI21" s="44"/>
      <c r="CJ21" s="44"/>
      <c r="CK21" s="44"/>
      <c r="CL21" s="44"/>
      <c r="CM21" s="44"/>
      <c r="CN21" s="44"/>
      <c r="CO21" s="44"/>
      <c r="CP21" s="44"/>
      <c r="CQ21" s="44"/>
      <c r="CR21" s="44"/>
      <c r="CS21" s="44"/>
      <c r="CT21" s="44"/>
      <c r="CU21" s="44"/>
      <c r="CV21" s="44"/>
      <c r="CW21" s="44"/>
      <c r="CX21" s="44"/>
      <c r="CY21" s="44"/>
      <c r="CZ21" s="44"/>
      <c r="DA21" s="44"/>
      <c r="DB21" s="44"/>
      <c r="DC21" s="44"/>
      <c r="DD21" s="44"/>
      <c r="DE21" s="44"/>
      <c r="DF21" s="44"/>
      <c r="DG21" s="44"/>
      <c r="DH21" s="44"/>
      <c r="DI21" s="44"/>
      <c r="DJ21" s="44"/>
      <c r="DK21" s="44"/>
      <c r="DL21" s="44"/>
      <c r="DM21" s="44"/>
      <c r="DN21" s="44"/>
      <c r="DO21" s="44"/>
      <c r="DP21" s="44"/>
      <c r="DQ21" s="44"/>
      <c r="DR21" s="44"/>
      <c r="DS21" s="44"/>
      <c r="DT21" s="44"/>
      <c r="DU21" s="44"/>
      <c r="DV21" s="44"/>
      <c r="DW21" s="44"/>
      <c r="DX21" s="44"/>
      <c r="DY21" s="44"/>
      <c r="DZ21" s="44"/>
      <c r="EA21" s="44"/>
      <c r="EB21" s="44"/>
      <c r="EC21" s="44"/>
      <c r="ED21" s="44"/>
      <c r="EE21" s="44"/>
      <c r="EF21" s="44"/>
      <c r="EG21" s="44"/>
      <c r="EH21" s="44"/>
      <c r="EI21" s="44"/>
      <c r="EJ21" s="44"/>
      <c r="EK21" s="44"/>
      <c r="EL21" s="44"/>
      <c r="EM21" s="44"/>
      <c r="EN21" s="44"/>
      <c r="EO21" s="44"/>
      <c r="EP21" s="44"/>
      <c r="EQ21" s="44"/>
      <c r="ER21" s="44"/>
      <c r="ES21" s="44"/>
      <c r="ET21" s="44"/>
      <c r="EU21" s="44"/>
      <c r="EV21" s="44"/>
      <c r="EW21" s="44"/>
      <c r="EX21" s="44"/>
      <c r="EY21" s="44"/>
      <c r="EZ21" s="44"/>
      <c r="FA21" s="44"/>
      <c r="FB21" s="44"/>
      <c r="FC21" s="44"/>
      <c r="FD21" s="44"/>
      <c r="FE21" s="44"/>
      <c r="FF21" s="44"/>
      <c r="FG21" s="44"/>
      <c r="FH21" s="44"/>
      <c r="FI21" s="44"/>
      <c r="FJ21" s="44"/>
      <c r="FK21" s="44"/>
      <c r="FL21" s="44"/>
      <c r="FM21" s="44"/>
      <c r="FN21" s="44"/>
      <c r="FO21" s="44"/>
      <c r="FP21" s="44"/>
      <c r="FQ21" s="44"/>
      <c r="FR21" s="44"/>
      <c r="FS21" s="44"/>
      <c r="FT21" s="44"/>
      <c r="FU21" s="44"/>
      <c r="FV21" s="44"/>
      <c r="FW21" s="44"/>
      <c r="FX21" s="44"/>
      <c r="FY21" s="44"/>
      <c r="FZ21" s="44"/>
      <c r="GA21" s="44"/>
      <c r="GB21" s="44"/>
      <c r="GC21" s="44"/>
      <c r="GD21" s="44"/>
      <c r="GE21" s="44"/>
      <c r="GF21" s="44"/>
      <c r="GG21" s="44"/>
      <c r="GH21" s="44"/>
      <c r="GI21" s="44"/>
      <c r="GJ21" s="44"/>
      <c r="GK21" s="44"/>
      <c r="GL21" s="44"/>
      <c r="GM21" s="44"/>
      <c r="GN21" s="44"/>
      <c r="GO21" s="44"/>
      <c r="GP21" s="44"/>
      <c r="GQ21" s="44"/>
      <c r="GR21" s="44"/>
      <c r="GS21" s="44"/>
      <c r="GT21" s="44"/>
      <c r="GU21" s="44"/>
      <c r="GV21" s="44"/>
      <c r="GW21" s="44"/>
      <c r="GX21" s="44"/>
      <c r="GY21" s="44"/>
      <c r="GZ21" s="44"/>
      <c r="HA21" s="44"/>
      <c r="HB21" s="44"/>
      <c r="HC21" s="44"/>
      <c r="HD21" s="44"/>
      <c r="HE21" s="44"/>
      <c r="HF21" s="44"/>
      <c r="HG21" s="44"/>
      <c r="HH21" s="44"/>
      <c r="HI21" s="44"/>
      <c r="HJ21" s="44"/>
      <c r="HK21" s="44"/>
      <c r="HL21" s="44"/>
      <c r="HM21" s="44"/>
      <c r="HN21" s="44"/>
      <c r="HO21" s="44"/>
      <c r="HP21" s="44"/>
      <c r="HQ21" s="44"/>
      <c r="HR21" s="44"/>
      <c r="HS21" s="44"/>
      <c r="HT21" s="44"/>
      <c r="HU21" s="44"/>
      <c r="HV21" s="44"/>
      <c r="HW21" s="44"/>
      <c r="HX21" s="44"/>
      <c r="HY21" s="44"/>
      <c r="HZ21" s="44"/>
      <c r="IA21" s="44"/>
      <c r="IB21" s="44"/>
      <c r="IC21" s="44"/>
      <c r="ID21" s="44"/>
      <c r="IE21" s="44"/>
      <c r="IF21" s="44"/>
      <c r="IG21" s="44"/>
      <c r="IH21" s="44"/>
      <c r="II21" s="44"/>
      <c r="IJ21" s="44"/>
      <c r="IK21" s="44"/>
      <c r="IL21" s="44"/>
      <c r="IM21" s="44"/>
      <c r="IN21" s="44"/>
      <c r="IO21" s="44"/>
      <c r="IP21" s="44"/>
      <c r="IQ21" s="44"/>
      <c r="IR21" s="44"/>
      <c r="IS21" s="44"/>
      <c r="IT21" s="44"/>
      <c r="IU21" s="44"/>
      <c r="IV21" s="44"/>
    </row>
    <row r="22" spans="1:256" ht="16.5">
      <c r="A22" s="183"/>
      <c r="B22" s="44"/>
      <c r="C22" s="44"/>
      <c r="D22" s="177"/>
      <c r="E22" s="44"/>
      <c r="F22" s="44"/>
      <c r="G22" s="44"/>
      <c r="H22" s="44"/>
      <c r="I22" s="44"/>
      <c r="J22" s="44"/>
      <c r="K22" s="44"/>
      <c r="L22" s="44"/>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c r="BE22" s="44"/>
      <c r="BF22" s="44"/>
      <c r="BG22" s="44"/>
      <c r="BH22" s="44"/>
      <c r="BI22" s="44"/>
      <c r="BJ22" s="44"/>
      <c r="BK22" s="44"/>
      <c r="BL22" s="44"/>
      <c r="BM22" s="44"/>
      <c r="BN22" s="44"/>
      <c r="BO22" s="44"/>
      <c r="BP22" s="44"/>
      <c r="BQ22" s="44"/>
      <c r="BR22" s="44"/>
      <c r="BS22" s="44"/>
      <c r="BT22" s="44"/>
      <c r="BU22" s="44"/>
      <c r="BV22" s="44"/>
      <c r="BW22" s="44"/>
      <c r="BX22" s="44"/>
      <c r="BY22" s="44"/>
      <c r="BZ22" s="44"/>
      <c r="CA22" s="44"/>
      <c r="CB22" s="44"/>
      <c r="CC22" s="44"/>
      <c r="CD22" s="44"/>
      <c r="CE22" s="44"/>
      <c r="CF22" s="44"/>
      <c r="CG22" s="44"/>
      <c r="CH22" s="44"/>
      <c r="CI22" s="44"/>
      <c r="CJ22" s="44"/>
      <c r="CK22" s="44"/>
      <c r="CL22" s="44"/>
      <c r="CM22" s="44"/>
      <c r="CN22" s="44"/>
      <c r="CO22" s="44"/>
      <c r="CP22" s="44"/>
      <c r="CQ22" s="44"/>
      <c r="CR22" s="44"/>
      <c r="CS22" s="44"/>
      <c r="CT22" s="44"/>
      <c r="CU22" s="44"/>
      <c r="CV22" s="44"/>
      <c r="CW22" s="44"/>
      <c r="CX22" s="44"/>
      <c r="CY22" s="44"/>
      <c r="CZ22" s="44"/>
      <c r="DA22" s="44"/>
      <c r="DB22" s="44"/>
      <c r="DC22" s="44"/>
      <c r="DD22" s="44"/>
      <c r="DE22" s="44"/>
      <c r="DF22" s="44"/>
      <c r="DG22" s="44"/>
      <c r="DH22" s="44"/>
      <c r="DI22" s="44"/>
      <c r="DJ22" s="44"/>
      <c r="DK22" s="44"/>
      <c r="DL22" s="44"/>
      <c r="DM22" s="44"/>
      <c r="DN22" s="44"/>
      <c r="DO22" s="44"/>
      <c r="DP22" s="44"/>
      <c r="DQ22" s="44"/>
      <c r="DR22" s="44"/>
      <c r="DS22" s="44"/>
      <c r="DT22" s="44"/>
      <c r="DU22" s="44"/>
      <c r="DV22" s="44"/>
      <c r="DW22" s="44"/>
      <c r="DX22" s="44"/>
      <c r="DY22" s="44"/>
      <c r="DZ22" s="44"/>
      <c r="EA22" s="44"/>
      <c r="EB22" s="44"/>
      <c r="EC22" s="44"/>
      <c r="ED22" s="44"/>
      <c r="EE22" s="44"/>
      <c r="EF22" s="44"/>
      <c r="EG22" s="44"/>
      <c r="EH22" s="44"/>
      <c r="EI22" s="44"/>
      <c r="EJ22" s="44"/>
      <c r="EK22" s="44"/>
      <c r="EL22" s="44"/>
      <c r="EM22" s="44"/>
      <c r="EN22" s="44"/>
      <c r="EO22" s="44"/>
      <c r="EP22" s="44"/>
      <c r="EQ22" s="44"/>
      <c r="ER22" s="44"/>
      <c r="ES22" s="44"/>
      <c r="ET22" s="44"/>
      <c r="EU22" s="44"/>
      <c r="EV22" s="44"/>
      <c r="EW22" s="44"/>
      <c r="EX22" s="44"/>
      <c r="EY22" s="44"/>
      <c r="EZ22" s="44"/>
      <c r="FA22" s="44"/>
      <c r="FB22" s="44"/>
      <c r="FC22" s="44"/>
      <c r="FD22" s="44"/>
      <c r="FE22" s="44"/>
      <c r="FF22" s="44"/>
      <c r="FG22" s="44"/>
      <c r="FH22" s="44"/>
      <c r="FI22" s="44"/>
      <c r="FJ22" s="44"/>
      <c r="FK22" s="44"/>
      <c r="FL22" s="44"/>
      <c r="FM22" s="44"/>
      <c r="FN22" s="44"/>
      <c r="FO22" s="44"/>
      <c r="FP22" s="44"/>
      <c r="FQ22" s="44"/>
      <c r="FR22" s="44"/>
      <c r="FS22" s="44"/>
      <c r="FT22" s="44"/>
      <c r="FU22" s="44"/>
      <c r="FV22" s="44"/>
      <c r="FW22" s="44"/>
      <c r="FX22" s="44"/>
      <c r="FY22" s="44"/>
      <c r="FZ22" s="44"/>
      <c r="GA22" s="44"/>
      <c r="GB22" s="44"/>
      <c r="GC22" s="44"/>
      <c r="GD22" s="44"/>
      <c r="GE22" s="44"/>
      <c r="GF22" s="44"/>
      <c r="GG22" s="44"/>
      <c r="GH22" s="44"/>
      <c r="GI22" s="44"/>
      <c r="GJ22" s="44"/>
      <c r="GK22" s="44"/>
      <c r="GL22" s="44"/>
      <c r="GM22" s="44"/>
      <c r="GN22" s="44"/>
      <c r="GO22" s="44"/>
      <c r="GP22" s="44"/>
      <c r="GQ22" s="44"/>
      <c r="GR22" s="44"/>
      <c r="GS22" s="44"/>
      <c r="GT22" s="44"/>
      <c r="GU22" s="44"/>
      <c r="GV22" s="44"/>
      <c r="GW22" s="44"/>
      <c r="GX22" s="44"/>
      <c r="GY22" s="44"/>
      <c r="GZ22" s="44"/>
      <c r="HA22" s="44"/>
      <c r="HB22" s="44"/>
      <c r="HC22" s="44"/>
      <c r="HD22" s="44"/>
      <c r="HE22" s="44"/>
      <c r="HF22" s="44"/>
      <c r="HG22" s="44"/>
      <c r="HH22" s="44"/>
      <c r="HI22" s="44"/>
      <c r="HJ22" s="44"/>
      <c r="HK22" s="44"/>
      <c r="HL22" s="44"/>
      <c r="HM22" s="44"/>
      <c r="HN22" s="44"/>
      <c r="HO22" s="44"/>
      <c r="HP22" s="44"/>
      <c r="HQ22" s="44"/>
      <c r="HR22" s="44"/>
      <c r="HS22" s="44"/>
      <c r="HT22" s="44"/>
      <c r="HU22" s="44"/>
      <c r="HV22" s="44"/>
      <c r="HW22" s="44"/>
      <c r="HX22" s="44"/>
      <c r="HY22" s="44"/>
      <c r="HZ22" s="44"/>
      <c r="IA22" s="44"/>
      <c r="IB22" s="44"/>
      <c r="IC22" s="44"/>
      <c r="ID22" s="44"/>
      <c r="IE22" s="44"/>
      <c r="IF22" s="44"/>
      <c r="IG22" s="44"/>
      <c r="IH22" s="44"/>
      <c r="II22" s="44"/>
      <c r="IJ22" s="44"/>
      <c r="IK22" s="44"/>
      <c r="IL22" s="44"/>
      <c r="IM22" s="44"/>
      <c r="IN22" s="44"/>
      <c r="IO22" s="44"/>
      <c r="IP22" s="44"/>
      <c r="IQ22" s="44"/>
      <c r="IR22" s="44"/>
      <c r="IS22" s="44"/>
      <c r="IT22" s="44"/>
      <c r="IU22" s="44"/>
      <c r="IV22" s="44"/>
    </row>
    <row r="23" spans="1:256" ht="16.5">
      <c r="A23" s="183"/>
      <c r="B23" s="44"/>
      <c r="C23" s="44"/>
      <c r="D23" s="44"/>
      <c r="E23" s="44"/>
      <c r="F23" s="44"/>
      <c r="G23" s="44"/>
      <c r="H23" s="44"/>
      <c r="I23" s="44"/>
      <c r="J23" s="44"/>
      <c r="K23" s="44"/>
      <c r="L23" s="44"/>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c r="BE23" s="44"/>
      <c r="BF23" s="44"/>
      <c r="BG23" s="44"/>
      <c r="BH23" s="44"/>
      <c r="BI23" s="44"/>
      <c r="BJ23" s="44"/>
      <c r="BK23" s="44"/>
      <c r="BL23" s="44"/>
      <c r="BM23" s="44"/>
      <c r="BN23" s="44"/>
      <c r="BO23" s="44"/>
      <c r="BP23" s="44"/>
      <c r="BQ23" s="44"/>
      <c r="BR23" s="44"/>
      <c r="BS23" s="44"/>
      <c r="BT23" s="44"/>
      <c r="BU23" s="44"/>
      <c r="BV23" s="44"/>
      <c r="BW23" s="44"/>
      <c r="BX23" s="44"/>
      <c r="BY23" s="44"/>
      <c r="BZ23" s="44"/>
      <c r="CA23" s="44"/>
      <c r="CB23" s="44"/>
      <c r="CC23" s="44"/>
      <c r="CD23" s="44"/>
      <c r="CE23" s="44"/>
      <c r="CF23" s="44"/>
      <c r="CG23" s="44"/>
      <c r="CH23" s="44"/>
      <c r="CI23" s="44"/>
      <c r="CJ23" s="44"/>
      <c r="CK23" s="44"/>
      <c r="CL23" s="44"/>
      <c r="CM23" s="44"/>
      <c r="CN23" s="44"/>
      <c r="CO23" s="44"/>
      <c r="CP23" s="44"/>
      <c r="CQ23" s="44"/>
      <c r="CR23" s="44"/>
      <c r="CS23" s="44"/>
      <c r="CT23" s="44"/>
      <c r="CU23" s="44"/>
      <c r="CV23" s="44"/>
      <c r="CW23" s="44"/>
      <c r="CX23" s="44"/>
      <c r="CY23" s="44"/>
      <c r="CZ23" s="44"/>
      <c r="DA23" s="44"/>
      <c r="DB23" s="44"/>
      <c r="DC23" s="44"/>
      <c r="DD23" s="44"/>
      <c r="DE23" s="44"/>
      <c r="DF23" s="44"/>
      <c r="DG23" s="44"/>
      <c r="DH23" s="44"/>
      <c r="DI23" s="44"/>
      <c r="DJ23" s="44"/>
      <c r="DK23" s="44"/>
      <c r="DL23" s="44"/>
      <c r="DM23" s="44"/>
      <c r="DN23" s="44"/>
      <c r="DO23" s="44"/>
      <c r="DP23" s="44"/>
      <c r="DQ23" s="44"/>
      <c r="DR23" s="44"/>
      <c r="DS23" s="44"/>
      <c r="DT23" s="44"/>
      <c r="DU23" s="44"/>
      <c r="DV23" s="44"/>
      <c r="DW23" s="44"/>
      <c r="DX23" s="44"/>
      <c r="DY23" s="44"/>
      <c r="DZ23" s="44"/>
      <c r="EA23" s="44"/>
      <c r="EB23" s="44"/>
      <c r="EC23" s="44"/>
      <c r="ED23" s="44"/>
      <c r="EE23" s="44"/>
      <c r="EF23" s="44"/>
      <c r="EG23" s="44"/>
      <c r="EH23" s="44"/>
      <c r="EI23" s="44"/>
      <c r="EJ23" s="44"/>
      <c r="EK23" s="44"/>
      <c r="EL23" s="44"/>
      <c r="EM23" s="44"/>
      <c r="EN23" s="44"/>
      <c r="EO23" s="44"/>
      <c r="EP23" s="44"/>
      <c r="EQ23" s="44"/>
      <c r="ER23" s="44"/>
      <c r="ES23" s="44"/>
      <c r="ET23" s="44"/>
      <c r="EU23" s="44"/>
      <c r="EV23" s="44"/>
      <c r="EW23" s="44"/>
      <c r="EX23" s="44"/>
      <c r="EY23" s="44"/>
      <c r="EZ23" s="44"/>
      <c r="FA23" s="44"/>
      <c r="FB23" s="44"/>
      <c r="FC23" s="44"/>
      <c r="FD23" s="44"/>
      <c r="FE23" s="44"/>
      <c r="FF23" s="44"/>
      <c r="FG23" s="44"/>
      <c r="FH23" s="44"/>
      <c r="FI23" s="44"/>
      <c r="FJ23" s="44"/>
      <c r="FK23" s="44"/>
      <c r="FL23" s="44"/>
      <c r="FM23" s="44"/>
      <c r="FN23" s="44"/>
      <c r="FO23" s="44"/>
      <c r="FP23" s="44"/>
      <c r="FQ23" s="44"/>
      <c r="FR23" s="44"/>
      <c r="FS23" s="44"/>
      <c r="FT23" s="44"/>
      <c r="FU23" s="44"/>
      <c r="FV23" s="44"/>
      <c r="FW23" s="44"/>
      <c r="FX23" s="44"/>
      <c r="FY23" s="44"/>
      <c r="FZ23" s="44"/>
      <c r="GA23" s="44"/>
      <c r="GB23" s="44"/>
      <c r="GC23" s="44"/>
      <c r="GD23" s="44"/>
      <c r="GE23" s="44"/>
      <c r="GF23" s="44"/>
      <c r="GG23" s="44"/>
      <c r="GH23" s="44"/>
      <c r="GI23" s="44"/>
      <c r="GJ23" s="44"/>
      <c r="GK23" s="44"/>
      <c r="GL23" s="44"/>
      <c r="GM23" s="44"/>
      <c r="GN23" s="44"/>
      <c r="GO23" s="44"/>
      <c r="GP23" s="44"/>
      <c r="GQ23" s="44"/>
      <c r="GR23" s="44"/>
      <c r="GS23" s="44"/>
      <c r="GT23" s="44"/>
      <c r="GU23" s="44"/>
      <c r="GV23" s="44"/>
      <c r="GW23" s="44"/>
      <c r="GX23" s="44"/>
      <c r="GY23" s="44"/>
      <c r="GZ23" s="44"/>
      <c r="HA23" s="44"/>
      <c r="HB23" s="44"/>
      <c r="HC23" s="44"/>
      <c r="HD23" s="44"/>
      <c r="HE23" s="44"/>
      <c r="HF23" s="44"/>
      <c r="HG23" s="44"/>
      <c r="HH23" s="44"/>
      <c r="HI23" s="44"/>
      <c r="HJ23" s="44"/>
      <c r="HK23" s="44"/>
      <c r="HL23" s="44"/>
      <c r="HM23" s="44"/>
      <c r="HN23" s="44"/>
      <c r="HO23" s="44"/>
      <c r="HP23" s="44"/>
      <c r="HQ23" s="44"/>
      <c r="HR23" s="44"/>
      <c r="HS23" s="44"/>
      <c r="HT23" s="44"/>
      <c r="HU23" s="44"/>
      <c r="HV23" s="44"/>
      <c r="HW23" s="44"/>
      <c r="HX23" s="44"/>
      <c r="HY23" s="44"/>
      <c r="HZ23" s="44"/>
      <c r="IA23" s="44"/>
      <c r="IB23" s="44"/>
      <c r="IC23" s="44"/>
      <c r="ID23" s="44"/>
      <c r="IE23" s="44"/>
      <c r="IF23" s="44"/>
      <c r="IG23" s="44"/>
      <c r="IH23" s="44"/>
      <c r="II23" s="44"/>
      <c r="IJ23" s="44"/>
      <c r="IK23" s="44"/>
      <c r="IL23" s="44"/>
      <c r="IM23" s="44"/>
      <c r="IN23" s="44"/>
      <c r="IO23" s="44"/>
      <c r="IP23" s="44"/>
      <c r="IQ23" s="44"/>
      <c r="IR23" s="44"/>
      <c r="IS23" s="44"/>
      <c r="IT23" s="44"/>
      <c r="IU23" s="44"/>
      <c r="IV23" s="44"/>
    </row>
    <row r="24" spans="1:256" ht="16.5">
      <c r="A24" s="183"/>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c r="BE24" s="44"/>
      <c r="BF24" s="44"/>
      <c r="BG24" s="44"/>
      <c r="BH24" s="44"/>
      <c r="BI24" s="44"/>
      <c r="BJ24" s="44"/>
      <c r="BK24" s="44"/>
      <c r="BL24" s="44"/>
      <c r="BM24" s="44"/>
      <c r="BN24" s="44"/>
      <c r="BO24" s="44"/>
      <c r="BP24" s="44"/>
      <c r="BQ24" s="44"/>
      <c r="BR24" s="44"/>
      <c r="BS24" s="44"/>
      <c r="BT24" s="44"/>
      <c r="BU24" s="44"/>
      <c r="BV24" s="44"/>
      <c r="BW24" s="44"/>
      <c r="BX24" s="44"/>
      <c r="BY24" s="44"/>
      <c r="BZ24" s="44"/>
      <c r="CA24" s="44"/>
      <c r="CB24" s="44"/>
      <c r="CC24" s="44"/>
      <c r="CD24" s="44"/>
      <c r="CE24" s="44"/>
      <c r="CF24" s="44"/>
      <c r="CG24" s="44"/>
      <c r="CH24" s="44"/>
      <c r="CI24" s="44"/>
      <c r="CJ24" s="44"/>
      <c r="CK24" s="44"/>
      <c r="CL24" s="44"/>
      <c r="CM24" s="44"/>
      <c r="CN24" s="44"/>
      <c r="CO24" s="44"/>
      <c r="CP24" s="44"/>
      <c r="CQ24" s="44"/>
      <c r="CR24" s="44"/>
      <c r="CS24" s="44"/>
      <c r="CT24" s="44"/>
      <c r="CU24" s="44"/>
      <c r="CV24" s="44"/>
      <c r="CW24" s="44"/>
      <c r="CX24" s="44"/>
      <c r="CY24" s="44"/>
      <c r="CZ24" s="44"/>
      <c r="DA24" s="44"/>
      <c r="DB24" s="44"/>
      <c r="DC24" s="44"/>
      <c r="DD24" s="44"/>
      <c r="DE24" s="44"/>
      <c r="DF24" s="44"/>
      <c r="DG24" s="44"/>
      <c r="DH24" s="44"/>
      <c r="DI24" s="44"/>
      <c r="DJ24" s="44"/>
      <c r="DK24" s="44"/>
      <c r="DL24" s="44"/>
      <c r="DM24" s="44"/>
      <c r="DN24" s="44"/>
      <c r="DO24" s="44"/>
      <c r="DP24" s="44"/>
      <c r="DQ24" s="44"/>
      <c r="DR24" s="44"/>
      <c r="DS24" s="44"/>
      <c r="DT24" s="44"/>
      <c r="DU24" s="44"/>
      <c r="DV24" s="44"/>
      <c r="DW24" s="44"/>
      <c r="DX24" s="44"/>
      <c r="DY24" s="44"/>
      <c r="DZ24" s="44"/>
      <c r="EA24" s="44"/>
      <c r="EB24" s="44"/>
      <c r="EC24" s="44"/>
      <c r="ED24" s="44"/>
      <c r="EE24" s="44"/>
      <c r="EF24" s="44"/>
      <c r="EG24" s="44"/>
      <c r="EH24" s="44"/>
      <c r="EI24" s="44"/>
      <c r="EJ24" s="44"/>
      <c r="EK24" s="44"/>
      <c r="EL24" s="44"/>
      <c r="EM24" s="44"/>
      <c r="EN24" s="44"/>
      <c r="EO24" s="44"/>
      <c r="EP24" s="44"/>
      <c r="EQ24" s="44"/>
      <c r="ER24" s="44"/>
      <c r="ES24" s="44"/>
      <c r="ET24" s="44"/>
      <c r="EU24" s="44"/>
      <c r="EV24" s="44"/>
      <c r="EW24" s="44"/>
      <c r="EX24" s="44"/>
      <c r="EY24" s="44"/>
      <c r="EZ24" s="44"/>
      <c r="FA24" s="44"/>
      <c r="FB24" s="44"/>
      <c r="FC24" s="44"/>
      <c r="FD24" s="44"/>
      <c r="FE24" s="44"/>
      <c r="FF24" s="44"/>
      <c r="FG24" s="44"/>
      <c r="FH24" s="44"/>
      <c r="FI24" s="44"/>
      <c r="FJ24" s="44"/>
      <c r="FK24" s="44"/>
      <c r="FL24" s="44"/>
      <c r="FM24" s="44"/>
      <c r="FN24" s="44"/>
      <c r="FO24" s="44"/>
      <c r="FP24" s="44"/>
      <c r="FQ24" s="44"/>
      <c r="FR24" s="44"/>
      <c r="FS24" s="44"/>
      <c r="FT24" s="44"/>
      <c r="FU24" s="44"/>
      <c r="FV24" s="44"/>
      <c r="FW24" s="44"/>
      <c r="FX24" s="44"/>
      <c r="FY24" s="44"/>
      <c r="FZ24" s="44"/>
      <c r="GA24" s="44"/>
      <c r="GB24" s="44"/>
      <c r="GC24" s="44"/>
      <c r="GD24" s="44"/>
      <c r="GE24" s="44"/>
      <c r="GF24" s="44"/>
      <c r="GG24" s="44"/>
      <c r="GH24" s="44"/>
      <c r="GI24" s="44"/>
      <c r="GJ24" s="44"/>
      <c r="GK24" s="44"/>
      <c r="GL24" s="44"/>
      <c r="GM24" s="44"/>
      <c r="GN24" s="44"/>
      <c r="GO24" s="44"/>
      <c r="GP24" s="44"/>
      <c r="GQ24" s="44"/>
      <c r="GR24" s="44"/>
      <c r="GS24" s="44"/>
      <c r="GT24" s="44"/>
      <c r="GU24" s="44"/>
      <c r="GV24" s="44"/>
      <c r="GW24" s="44"/>
      <c r="GX24" s="44"/>
      <c r="GY24" s="44"/>
      <c r="GZ24" s="44"/>
      <c r="HA24" s="44"/>
      <c r="HB24" s="44"/>
      <c r="HC24" s="44"/>
      <c r="HD24" s="44"/>
      <c r="HE24" s="44"/>
      <c r="HF24" s="44"/>
      <c r="HG24" s="44"/>
      <c r="HH24" s="44"/>
      <c r="HI24" s="44"/>
      <c r="HJ24" s="44"/>
      <c r="HK24" s="44"/>
      <c r="HL24" s="44"/>
      <c r="HM24" s="44"/>
      <c r="HN24" s="44"/>
      <c r="HO24" s="44"/>
      <c r="HP24" s="44"/>
      <c r="HQ24" s="44"/>
      <c r="HR24" s="44"/>
      <c r="HS24" s="44"/>
      <c r="HT24" s="44"/>
      <c r="HU24" s="44"/>
      <c r="HV24" s="44"/>
      <c r="HW24" s="44"/>
      <c r="HX24" s="44"/>
      <c r="HY24" s="44"/>
      <c r="HZ24" s="44"/>
      <c r="IA24" s="44"/>
      <c r="IB24" s="44"/>
      <c r="IC24" s="44"/>
      <c r="ID24" s="44"/>
      <c r="IE24" s="44"/>
      <c r="IF24" s="44"/>
      <c r="IG24" s="44"/>
      <c r="IH24" s="44"/>
      <c r="II24" s="44"/>
      <c r="IJ24" s="44"/>
      <c r="IK24" s="44"/>
      <c r="IL24" s="44"/>
      <c r="IM24" s="44"/>
      <c r="IN24" s="44"/>
      <c r="IO24" s="44"/>
      <c r="IP24" s="44"/>
      <c r="IQ24" s="44"/>
      <c r="IR24" s="44"/>
      <c r="IS24" s="44"/>
      <c r="IT24" s="44"/>
      <c r="IU24" s="44"/>
      <c r="IV24" s="44"/>
    </row>
    <row r="25" spans="1:256" ht="16.5">
      <c r="A25" s="183"/>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c r="AC25" s="44"/>
      <c r="AD25" s="44"/>
      <c r="AE25" s="44"/>
      <c r="AF25" s="44"/>
      <c r="AG25" s="44"/>
      <c r="AH25" s="44"/>
      <c r="AI25" s="44"/>
      <c r="AJ25" s="44"/>
      <c r="AK25" s="44"/>
      <c r="AL25" s="44"/>
      <c r="AM25" s="44"/>
      <c r="AN25" s="44"/>
      <c r="AO25" s="44"/>
      <c r="AP25" s="44"/>
      <c r="AQ25" s="44"/>
      <c r="AR25" s="44"/>
      <c r="AS25" s="44"/>
      <c r="AT25" s="44"/>
      <c r="AU25" s="44"/>
      <c r="AV25" s="44"/>
      <c r="AW25" s="44"/>
      <c r="AX25" s="44"/>
      <c r="AY25" s="44"/>
      <c r="AZ25" s="44"/>
      <c r="BA25" s="44"/>
      <c r="BB25" s="44"/>
      <c r="BC25" s="44"/>
      <c r="BD25" s="44"/>
      <c r="BE25" s="44"/>
      <c r="BF25" s="44"/>
      <c r="BG25" s="44"/>
      <c r="BH25" s="44"/>
      <c r="BI25" s="44"/>
      <c r="BJ25" s="44"/>
      <c r="BK25" s="44"/>
      <c r="BL25" s="44"/>
      <c r="BM25" s="44"/>
      <c r="BN25" s="44"/>
      <c r="BO25" s="44"/>
      <c r="BP25" s="44"/>
      <c r="BQ25" s="44"/>
      <c r="BR25" s="44"/>
      <c r="BS25" s="44"/>
      <c r="BT25" s="44"/>
      <c r="BU25" s="44"/>
      <c r="BV25" s="44"/>
      <c r="BW25" s="44"/>
      <c r="BX25" s="44"/>
      <c r="BY25" s="44"/>
      <c r="BZ25" s="44"/>
      <c r="CA25" s="44"/>
      <c r="CB25" s="44"/>
      <c r="CC25" s="44"/>
      <c r="CD25" s="44"/>
      <c r="CE25" s="44"/>
      <c r="CF25" s="44"/>
      <c r="CG25" s="44"/>
      <c r="CH25" s="44"/>
      <c r="CI25" s="44"/>
      <c r="CJ25" s="44"/>
      <c r="CK25" s="44"/>
      <c r="CL25" s="44"/>
      <c r="CM25" s="44"/>
      <c r="CN25" s="44"/>
      <c r="CO25" s="44"/>
      <c r="CP25" s="44"/>
      <c r="CQ25" s="44"/>
      <c r="CR25" s="44"/>
      <c r="CS25" s="44"/>
      <c r="CT25" s="44"/>
      <c r="CU25" s="44"/>
      <c r="CV25" s="44"/>
      <c r="CW25" s="44"/>
      <c r="CX25" s="44"/>
      <c r="CY25" s="44"/>
      <c r="CZ25" s="44"/>
      <c r="DA25" s="44"/>
      <c r="DB25" s="44"/>
      <c r="DC25" s="44"/>
      <c r="DD25" s="44"/>
      <c r="DE25" s="44"/>
      <c r="DF25" s="44"/>
      <c r="DG25" s="44"/>
      <c r="DH25" s="44"/>
      <c r="DI25" s="44"/>
      <c r="DJ25" s="44"/>
      <c r="DK25" s="44"/>
      <c r="DL25" s="44"/>
      <c r="DM25" s="44"/>
      <c r="DN25" s="44"/>
      <c r="DO25" s="44"/>
      <c r="DP25" s="44"/>
      <c r="DQ25" s="44"/>
      <c r="DR25" s="44"/>
      <c r="DS25" s="44"/>
      <c r="DT25" s="44"/>
      <c r="DU25" s="44"/>
      <c r="DV25" s="44"/>
      <c r="DW25" s="44"/>
      <c r="DX25" s="44"/>
      <c r="DY25" s="44"/>
      <c r="DZ25" s="44"/>
      <c r="EA25" s="44"/>
      <c r="EB25" s="44"/>
      <c r="EC25" s="44"/>
      <c r="ED25" s="44"/>
      <c r="EE25" s="44"/>
      <c r="EF25" s="44"/>
      <c r="EG25" s="44"/>
      <c r="EH25" s="44"/>
      <c r="EI25" s="44"/>
      <c r="EJ25" s="44"/>
      <c r="EK25" s="44"/>
      <c r="EL25" s="44"/>
      <c r="EM25" s="44"/>
      <c r="EN25" s="44"/>
      <c r="EO25" s="44"/>
      <c r="EP25" s="44"/>
      <c r="EQ25" s="44"/>
      <c r="ER25" s="44"/>
      <c r="ES25" s="44"/>
      <c r="ET25" s="44"/>
      <c r="EU25" s="44"/>
      <c r="EV25" s="44"/>
      <c r="EW25" s="44"/>
      <c r="EX25" s="44"/>
      <c r="EY25" s="44"/>
      <c r="EZ25" s="44"/>
      <c r="FA25" s="44"/>
      <c r="FB25" s="44"/>
      <c r="FC25" s="44"/>
      <c r="FD25" s="44"/>
      <c r="FE25" s="44"/>
      <c r="FF25" s="44"/>
      <c r="FG25" s="44"/>
      <c r="FH25" s="44"/>
      <c r="FI25" s="44"/>
      <c r="FJ25" s="44"/>
      <c r="FK25" s="44"/>
      <c r="FL25" s="44"/>
      <c r="FM25" s="44"/>
      <c r="FN25" s="44"/>
      <c r="FO25" s="44"/>
      <c r="FP25" s="44"/>
      <c r="FQ25" s="44"/>
      <c r="FR25" s="44"/>
      <c r="FS25" s="44"/>
      <c r="FT25" s="44"/>
      <c r="FU25" s="44"/>
      <c r="FV25" s="44"/>
      <c r="FW25" s="44"/>
      <c r="FX25" s="44"/>
      <c r="FY25" s="44"/>
      <c r="FZ25" s="44"/>
      <c r="GA25" s="44"/>
      <c r="GB25" s="44"/>
      <c r="GC25" s="44"/>
      <c r="GD25" s="44"/>
      <c r="GE25" s="44"/>
      <c r="GF25" s="44"/>
      <c r="GG25" s="44"/>
      <c r="GH25" s="44"/>
      <c r="GI25" s="44"/>
      <c r="GJ25" s="44"/>
      <c r="GK25" s="44"/>
      <c r="GL25" s="44"/>
      <c r="GM25" s="44"/>
      <c r="GN25" s="44"/>
      <c r="GO25" s="44"/>
      <c r="GP25" s="44"/>
      <c r="GQ25" s="44"/>
      <c r="GR25" s="44"/>
      <c r="GS25" s="44"/>
      <c r="GT25" s="44"/>
      <c r="GU25" s="44"/>
      <c r="GV25" s="44"/>
      <c r="GW25" s="44"/>
      <c r="GX25" s="44"/>
      <c r="GY25" s="44"/>
      <c r="GZ25" s="44"/>
      <c r="HA25" s="44"/>
      <c r="HB25" s="44"/>
      <c r="HC25" s="44"/>
      <c r="HD25" s="44"/>
      <c r="HE25" s="44"/>
      <c r="HF25" s="44"/>
      <c r="HG25" s="44"/>
      <c r="HH25" s="44"/>
      <c r="HI25" s="44"/>
      <c r="HJ25" s="44"/>
      <c r="HK25" s="44"/>
      <c r="HL25" s="44"/>
      <c r="HM25" s="44"/>
      <c r="HN25" s="44"/>
      <c r="HO25" s="44"/>
      <c r="HP25" s="44"/>
      <c r="HQ25" s="44"/>
      <c r="HR25" s="44"/>
      <c r="HS25" s="44"/>
      <c r="HT25" s="44"/>
      <c r="HU25" s="44"/>
      <c r="HV25" s="44"/>
      <c r="HW25" s="44"/>
      <c r="HX25" s="44"/>
      <c r="HY25" s="44"/>
      <c r="HZ25" s="44"/>
      <c r="IA25" s="44"/>
      <c r="IB25" s="44"/>
      <c r="IC25" s="44"/>
      <c r="ID25" s="44"/>
      <c r="IE25" s="44"/>
      <c r="IF25" s="44"/>
      <c r="IG25" s="44"/>
      <c r="IH25" s="44"/>
      <c r="II25" s="44"/>
      <c r="IJ25" s="44"/>
      <c r="IK25" s="44"/>
      <c r="IL25" s="44"/>
      <c r="IM25" s="44"/>
      <c r="IN25" s="44"/>
      <c r="IO25" s="44"/>
      <c r="IP25" s="44"/>
      <c r="IQ25" s="44"/>
      <c r="IR25" s="44"/>
      <c r="IS25" s="44"/>
      <c r="IT25" s="44"/>
      <c r="IU25" s="44"/>
      <c r="IV25" s="44"/>
    </row>
    <row r="26" spans="1:256" ht="16.5">
      <c r="A26" s="183"/>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c r="AC26" s="44"/>
      <c r="AD26" s="44"/>
      <c r="AE26" s="44"/>
      <c r="AF26" s="44"/>
      <c r="AG26" s="44"/>
      <c r="AH26" s="44"/>
      <c r="AI26" s="44"/>
      <c r="AJ26" s="44"/>
      <c r="AK26" s="44"/>
      <c r="AL26" s="44"/>
      <c r="AM26" s="44"/>
      <c r="AN26" s="44"/>
      <c r="AO26" s="44"/>
      <c r="AP26" s="44"/>
      <c r="AQ26" s="44"/>
      <c r="AR26" s="44"/>
      <c r="AS26" s="44"/>
      <c r="AT26" s="44"/>
      <c r="AU26" s="44"/>
      <c r="AV26" s="44"/>
      <c r="AW26" s="44"/>
      <c r="AX26" s="44"/>
      <c r="AY26" s="44"/>
      <c r="AZ26" s="44"/>
      <c r="BA26" s="44"/>
      <c r="BB26" s="44"/>
      <c r="BC26" s="44"/>
      <c r="BD26" s="44"/>
      <c r="BE26" s="44"/>
      <c r="BF26" s="44"/>
      <c r="BG26" s="44"/>
      <c r="BH26" s="44"/>
      <c r="BI26" s="44"/>
      <c r="BJ26" s="44"/>
      <c r="BK26" s="44"/>
      <c r="BL26" s="44"/>
      <c r="BM26" s="44"/>
      <c r="BN26" s="44"/>
      <c r="BO26" s="44"/>
      <c r="BP26" s="44"/>
      <c r="BQ26" s="44"/>
      <c r="BR26" s="44"/>
      <c r="BS26" s="44"/>
      <c r="BT26" s="44"/>
      <c r="BU26" s="44"/>
      <c r="BV26" s="44"/>
      <c r="BW26" s="44"/>
      <c r="BX26" s="44"/>
      <c r="BY26" s="44"/>
      <c r="BZ26" s="44"/>
      <c r="CA26" s="44"/>
      <c r="CB26" s="44"/>
      <c r="CC26" s="44"/>
      <c r="CD26" s="44"/>
      <c r="CE26" s="44"/>
      <c r="CF26" s="44"/>
      <c r="CG26" s="44"/>
      <c r="CH26" s="44"/>
      <c r="CI26" s="44"/>
      <c r="CJ26" s="44"/>
      <c r="CK26" s="44"/>
      <c r="CL26" s="44"/>
      <c r="CM26" s="44"/>
      <c r="CN26" s="44"/>
      <c r="CO26" s="44"/>
      <c r="CP26" s="44"/>
      <c r="CQ26" s="44"/>
      <c r="CR26" s="44"/>
      <c r="CS26" s="44"/>
      <c r="CT26" s="44"/>
      <c r="CU26" s="44"/>
      <c r="CV26" s="44"/>
      <c r="CW26" s="44"/>
      <c r="CX26" s="44"/>
      <c r="CY26" s="44"/>
      <c r="CZ26" s="44"/>
      <c r="DA26" s="44"/>
      <c r="DB26" s="44"/>
      <c r="DC26" s="44"/>
      <c r="DD26" s="44"/>
      <c r="DE26" s="44"/>
      <c r="DF26" s="44"/>
      <c r="DG26" s="44"/>
      <c r="DH26" s="44"/>
      <c r="DI26" s="44"/>
      <c r="DJ26" s="44"/>
      <c r="DK26" s="44"/>
      <c r="DL26" s="44"/>
      <c r="DM26" s="44"/>
      <c r="DN26" s="44"/>
      <c r="DO26" s="44"/>
      <c r="DP26" s="44"/>
      <c r="DQ26" s="44"/>
      <c r="DR26" s="44"/>
      <c r="DS26" s="44"/>
      <c r="DT26" s="44"/>
      <c r="DU26" s="44"/>
      <c r="DV26" s="44"/>
      <c r="DW26" s="44"/>
      <c r="DX26" s="44"/>
      <c r="DY26" s="44"/>
      <c r="DZ26" s="44"/>
      <c r="EA26" s="44"/>
      <c r="EB26" s="44"/>
      <c r="EC26" s="44"/>
      <c r="ED26" s="44"/>
      <c r="EE26" s="44"/>
      <c r="EF26" s="44"/>
      <c r="EG26" s="44"/>
      <c r="EH26" s="44"/>
      <c r="EI26" s="44"/>
      <c r="EJ26" s="44"/>
      <c r="EK26" s="44"/>
      <c r="EL26" s="44"/>
      <c r="EM26" s="44"/>
      <c r="EN26" s="44"/>
      <c r="EO26" s="44"/>
      <c r="EP26" s="44"/>
      <c r="EQ26" s="44"/>
      <c r="ER26" s="44"/>
      <c r="ES26" s="44"/>
      <c r="ET26" s="44"/>
      <c r="EU26" s="44"/>
      <c r="EV26" s="44"/>
      <c r="EW26" s="44"/>
      <c r="EX26" s="44"/>
      <c r="EY26" s="44"/>
      <c r="EZ26" s="44"/>
      <c r="FA26" s="44"/>
      <c r="FB26" s="44"/>
      <c r="FC26" s="44"/>
      <c r="FD26" s="44"/>
      <c r="FE26" s="44"/>
      <c r="FF26" s="44"/>
      <c r="FG26" s="44"/>
      <c r="FH26" s="44"/>
      <c r="FI26" s="44"/>
      <c r="FJ26" s="44"/>
      <c r="FK26" s="44"/>
      <c r="FL26" s="44"/>
      <c r="FM26" s="44"/>
      <c r="FN26" s="44"/>
      <c r="FO26" s="44"/>
      <c r="FP26" s="44"/>
      <c r="FQ26" s="44"/>
      <c r="FR26" s="44"/>
      <c r="FS26" s="44"/>
      <c r="FT26" s="44"/>
      <c r="FU26" s="44"/>
      <c r="FV26" s="44"/>
      <c r="FW26" s="44"/>
      <c r="FX26" s="44"/>
      <c r="FY26" s="44"/>
      <c r="FZ26" s="44"/>
      <c r="GA26" s="44"/>
      <c r="GB26" s="44"/>
      <c r="GC26" s="44"/>
      <c r="GD26" s="44"/>
      <c r="GE26" s="44"/>
      <c r="GF26" s="44"/>
      <c r="GG26" s="44"/>
      <c r="GH26" s="44"/>
      <c r="GI26" s="44"/>
      <c r="GJ26" s="44"/>
      <c r="GK26" s="44"/>
      <c r="GL26" s="44"/>
      <c r="GM26" s="44"/>
      <c r="GN26" s="44"/>
      <c r="GO26" s="44"/>
      <c r="GP26" s="44"/>
      <c r="GQ26" s="44"/>
      <c r="GR26" s="44"/>
      <c r="GS26" s="44"/>
      <c r="GT26" s="44"/>
      <c r="GU26" s="44"/>
      <c r="GV26" s="44"/>
      <c r="GW26" s="44"/>
      <c r="GX26" s="44"/>
      <c r="GY26" s="44"/>
      <c r="GZ26" s="44"/>
      <c r="HA26" s="44"/>
      <c r="HB26" s="44"/>
      <c r="HC26" s="44"/>
      <c r="HD26" s="44"/>
      <c r="HE26" s="44"/>
      <c r="HF26" s="44"/>
      <c r="HG26" s="44"/>
      <c r="HH26" s="44"/>
      <c r="HI26" s="44"/>
      <c r="HJ26" s="44"/>
      <c r="HK26" s="44"/>
      <c r="HL26" s="44"/>
      <c r="HM26" s="44"/>
      <c r="HN26" s="44"/>
      <c r="HO26" s="44"/>
      <c r="HP26" s="44"/>
      <c r="HQ26" s="44"/>
      <c r="HR26" s="44"/>
      <c r="HS26" s="44"/>
      <c r="HT26" s="44"/>
      <c r="HU26" s="44"/>
      <c r="HV26" s="44"/>
      <c r="HW26" s="44"/>
      <c r="HX26" s="44"/>
      <c r="HY26" s="44"/>
      <c r="HZ26" s="44"/>
      <c r="IA26" s="44"/>
      <c r="IB26" s="44"/>
      <c r="IC26" s="44"/>
      <c r="ID26" s="44"/>
      <c r="IE26" s="44"/>
      <c r="IF26" s="44"/>
      <c r="IG26" s="44"/>
      <c r="IH26" s="44"/>
      <c r="II26" s="44"/>
      <c r="IJ26" s="44"/>
      <c r="IK26" s="44"/>
      <c r="IL26" s="44"/>
      <c r="IM26" s="44"/>
      <c r="IN26" s="44"/>
      <c r="IO26" s="44"/>
      <c r="IP26" s="44"/>
      <c r="IQ26" s="44"/>
      <c r="IR26" s="44"/>
      <c r="IS26" s="44"/>
      <c r="IT26" s="44"/>
      <c r="IU26" s="44"/>
      <c r="IV26" s="44"/>
    </row>
    <row r="27" spans="1:256" ht="16.5">
      <c r="A27" s="183"/>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c r="AC27" s="44"/>
      <c r="AD27" s="44"/>
      <c r="AE27" s="44"/>
      <c r="AF27" s="44"/>
      <c r="AG27" s="44"/>
      <c r="AH27" s="44"/>
      <c r="AI27" s="44"/>
      <c r="AJ27" s="44"/>
      <c r="AK27" s="44"/>
      <c r="AL27" s="44"/>
      <c r="AM27" s="44"/>
      <c r="AN27" s="44"/>
      <c r="AO27" s="44"/>
      <c r="AP27" s="44"/>
      <c r="AQ27" s="44"/>
      <c r="AR27" s="44"/>
      <c r="AS27" s="44"/>
      <c r="AT27" s="44"/>
      <c r="AU27" s="44"/>
      <c r="AV27" s="44"/>
      <c r="AW27" s="44"/>
      <c r="AX27" s="44"/>
      <c r="AY27" s="44"/>
      <c r="AZ27" s="44"/>
      <c r="BA27" s="44"/>
      <c r="BB27" s="44"/>
      <c r="BC27" s="44"/>
      <c r="BD27" s="44"/>
      <c r="BE27" s="44"/>
      <c r="BF27" s="44"/>
      <c r="BG27" s="44"/>
      <c r="BH27" s="44"/>
      <c r="BI27" s="44"/>
      <c r="BJ27" s="44"/>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c r="CS27" s="44"/>
      <c r="CT27" s="44"/>
      <c r="CU27" s="44"/>
      <c r="CV27" s="44"/>
      <c r="CW27" s="44"/>
      <c r="CX27" s="44"/>
      <c r="CY27" s="44"/>
      <c r="CZ27" s="44"/>
      <c r="DA27" s="44"/>
      <c r="DB27" s="44"/>
      <c r="DC27" s="44"/>
      <c r="DD27" s="44"/>
      <c r="DE27" s="44"/>
      <c r="DF27" s="44"/>
      <c r="DG27" s="44"/>
      <c r="DH27" s="44"/>
      <c r="DI27" s="44"/>
      <c r="DJ27" s="44"/>
      <c r="DK27" s="44"/>
      <c r="DL27" s="44"/>
      <c r="DM27" s="44"/>
      <c r="DN27" s="44"/>
      <c r="DO27" s="44"/>
      <c r="DP27" s="44"/>
      <c r="DQ27" s="44"/>
      <c r="DR27" s="44"/>
      <c r="DS27" s="44"/>
      <c r="DT27" s="44"/>
      <c r="DU27" s="44"/>
      <c r="DV27" s="44"/>
      <c r="DW27" s="44"/>
      <c r="DX27" s="44"/>
      <c r="DY27" s="44"/>
      <c r="DZ27" s="44"/>
      <c r="EA27" s="44"/>
      <c r="EB27" s="44"/>
      <c r="EC27" s="44"/>
      <c r="ED27" s="44"/>
      <c r="EE27" s="44"/>
      <c r="EF27" s="44"/>
      <c r="EG27" s="44"/>
      <c r="EH27" s="44"/>
      <c r="EI27" s="44"/>
      <c r="EJ27" s="44"/>
      <c r="EK27" s="44"/>
      <c r="EL27" s="44"/>
      <c r="EM27" s="44"/>
      <c r="EN27" s="44"/>
      <c r="EO27" s="44"/>
      <c r="EP27" s="44"/>
      <c r="EQ27" s="44"/>
      <c r="ER27" s="44"/>
      <c r="ES27" s="44"/>
      <c r="ET27" s="44"/>
      <c r="EU27" s="44"/>
      <c r="EV27" s="44"/>
      <c r="EW27" s="44"/>
      <c r="EX27" s="44"/>
      <c r="EY27" s="44"/>
      <c r="EZ27" s="44"/>
      <c r="FA27" s="44"/>
      <c r="FB27" s="44"/>
      <c r="FC27" s="44"/>
      <c r="FD27" s="44"/>
      <c r="FE27" s="44"/>
      <c r="FF27" s="44"/>
      <c r="FG27" s="44"/>
      <c r="FH27" s="44"/>
      <c r="FI27" s="44"/>
      <c r="FJ27" s="44"/>
      <c r="FK27" s="44"/>
      <c r="FL27" s="44"/>
      <c r="FM27" s="44"/>
      <c r="FN27" s="44"/>
      <c r="FO27" s="44"/>
      <c r="FP27" s="44"/>
      <c r="FQ27" s="44"/>
      <c r="FR27" s="44"/>
      <c r="FS27" s="44"/>
      <c r="FT27" s="44"/>
      <c r="FU27" s="44"/>
      <c r="FV27" s="44"/>
      <c r="FW27" s="44"/>
      <c r="FX27" s="44"/>
      <c r="FY27" s="44"/>
      <c r="FZ27" s="44"/>
      <c r="GA27" s="44"/>
      <c r="GB27" s="44"/>
      <c r="GC27" s="44"/>
      <c r="GD27" s="44"/>
      <c r="GE27" s="44"/>
      <c r="GF27" s="44"/>
      <c r="GG27" s="44"/>
      <c r="GH27" s="44"/>
      <c r="GI27" s="44"/>
      <c r="GJ27" s="44"/>
      <c r="GK27" s="44"/>
      <c r="GL27" s="44"/>
      <c r="GM27" s="44"/>
      <c r="GN27" s="44"/>
      <c r="GO27" s="44"/>
      <c r="GP27" s="44"/>
      <c r="GQ27" s="44"/>
      <c r="GR27" s="44"/>
      <c r="GS27" s="44"/>
      <c r="GT27" s="44"/>
      <c r="GU27" s="44"/>
      <c r="GV27" s="44"/>
      <c r="GW27" s="44"/>
      <c r="GX27" s="44"/>
      <c r="GY27" s="44"/>
      <c r="GZ27" s="44"/>
      <c r="HA27" s="44"/>
      <c r="HB27" s="44"/>
      <c r="HC27" s="44"/>
      <c r="HD27" s="44"/>
      <c r="HE27" s="44"/>
      <c r="HF27" s="44"/>
      <c r="HG27" s="44"/>
      <c r="HH27" s="44"/>
      <c r="HI27" s="44"/>
      <c r="HJ27" s="44"/>
      <c r="HK27" s="44"/>
      <c r="HL27" s="44"/>
      <c r="HM27" s="44"/>
      <c r="HN27" s="44"/>
      <c r="HO27" s="44"/>
      <c r="HP27" s="44"/>
      <c r="HQ27" s="44"/>
      <c r="HR27" s="44"/>
      <c r="HS27" s="44"/>
      <c r="HT27" s="44"/>
      <c r="HU27" s="44"/>
      <c r="HV27" s="44"/>
      <c r="HW27" s="44"/>
      <c r="HX27" s="44"/>
      <c r="HY27" s="44"/>
      <c r="HZ27" s="44"/>
      <c r="IA27" s="44"/>
      <c r="IB27" s="44"/>
      <c r="IC27" s="44"/>
      <c r="ID27" s="44"/>
      <c r="IE27" s="44"/>
      <c r="IF27" s="44"/>
      <c r="IG27" s="44"/>
      <c r="IH27" s="44"/>
      <c r="II27" s="44"/>
      <c r="IJ27" s="44"/>
      <c r="IK27" s="44"/>
      <c r="IL27" s="44"/>
      <c r="IM27" s="44"/>
      <c r="IN27" s="44"/>
      <c r="IO27" s="44"/>
      <c r="IP27" s="44"/>
      <c r="IQ27" s="44"/>
      <c r="IR27" s="44"/>
      <c r="IS27" s="44"/>
      <c r="IT27" s="44"/>
      <c r="IU27" s="44"/>
      <c r="IV27" s="44"/>
    </row>
    <row r="28" spans="1:256" ht="16.5">
      <c r="A28" s="183"/>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c r="BM28" s="44"/>
      <c r="BN28" s="44"/>
      <c r="BO28" s="44"/>
      <c r="BP28" s="44"/>
      <c r="BQ28" s="44"/>
      <c r="BR28" s="44"/>
      <c r="BS28" s="44"/>
      <c r="BT28" s="44"/>
      <c r="BU28" s="44"/>
      <c r="BV28" s="44"/>
      <c r="BW28" s="44"/>
      <c r="BX28" s="44"/>
      <c r="BY28" s="44"/>
      <c r="BZ28" s="44"/>
      <c r="CA28" s="44"/>
      <c r="CB28" s="44"/>
      <c r="CC28" s="44"/>
      <c r="CD28" s="44"/>
      <c r="CE28" s="44"/>
      <c r="CF28" s="44"/>
      <c r="CG28" s="44"/>
      <c r="CH28" s="44"/>
      <c r="CI28" s="44"/>
      <c r="CJ28" s="44"/>
      <c r="CK28" s="44"/>
      <c r="CL28" s="44"/>
      <c r="CM28" s="44"/>
      <c r="CN28" s="44"/>
      <c r="CO28" s="44"/>
      <c r="CP28" s="44"/>
      <c r="CQ28" s="44"/>
      <c r="CR28" s="44"/>
      <c r="CS28" s="44"/>
      <c r="CT28" s="44"/>
      <c r="CU28" s="44"/>
      <c r="CV28" s="44"/>
      <c r="CW28" s="44"/>
      <c r="CX28" s="44"/>
      <c r="CY28" s="44"/>
      <c r="CZ28" s="44"/>
      <c r="DA28" s="44"/>
      <c r="DB28" s="44"/>
      <c r="DC28" s="44"/>
      <c r="DD28" s="44"/>
      <c r="DE28" s="44"/>
      <c r="DF28" s="44"/>
      <c r="DG28" s="44"/>
      <c r="DH28" s="44"/>
      <c r="DI28" s="44"/>
      <c r="DJ28" s="44"/>
      <c r="DK28" s="44"/>
      <c r="DL28" s="44"/>
      <c r="DM28" s="44"/>
      <c r="DN28" s="44"/>
      <c r="DO28" s="44"/>
      <c r="DP28" s="44"/>
      <c r="DQ28" s="44"/>
      <c r="DR28" s="44"/>
      <c r="DS28" s="44"/>
      <c r="DT28" s="44"/>
      <c r="DU28" s="44"/>
      <c r="DV28" s="44"/>
      <c r="DW28" s="44"/>
      <c r="DX28" s="44"/>
      <c r="DY28" s="44"/>
      <c r="DZ28" s="44"/>
      <c r="EA28" s="44"/>
      <c r="EB28" s="44"/>
      <c r="EC28" s="44"/>
      <c r="ED28" s="44"/>
      <c r="EE28" s="44"/>
      <c r="EF28" s="44"/>
      <c r="EG28" s="44"/>
      <c r="EH28" s="44"/>
      <c r="EI28" s="44"/>
      <c r="EJ28" s="44"/>
      <c r="EK28" s="44"/>
      <c r="EL28" s="44"/>
      <c r="EM28" s="44"/>
      <c r="EN28" s="44"/>
      <c r="EO28" s="44"/>
      <c r="EP28" s="44"/>
      <c r="EQ28" s="44"/>
      <c r="ER28" s="44"/>
      <c r="ES28" s="44"/>
      <c r="ET28" s="44"/>
      <c r="EU28" s="44"/>
      <c r="EV28" s="44"/>
      <c r="EW28" s="44"/>
      <c r="EX28" s="44"/>
      <c r="EY28" s="44"/>
      <c r="EZ28" s="44"/>
      <c r="FA28" s="44"/>
      <c r="FB28" s="44"/>
      <c r="FC28" s="44"/>
      <c r="FD28" s="44"/>
      <c r="FE28" s="44"/>
      <c r="FF28" s="44"/>
      <c r="FG28" s="44"/>
      <c r="FH28" s="44"/>
      <c r="FI28" s="44"/>
      <c r="FJ28" s="44"/>
      <c r="FK28" s="44"/>
      <c r="FL28" s="44"/>
      <c r="FM28" s="44"/>
      <c r="FN28" s="44"/>
      <c r="FO28" s="44"/>
      <c r="FP28" s="44"/>
      <c r="FQ28" s="44"/>
      <c r="FR28" s="44"/>
      <c r="FS28" s="44"/>
      <c r="FT28" s="44"/>
      <c r="FU28" s="44"/>
      <c r="FV28" s="44"/>
      <c r="FW28" s="44"/>
      <c r="FX28" s="44"/>
      <c r="FY28" s="44"/>
      <c r="FZ28" s="44"/>
      <c r="GA28" s="44"/>
      <c r="GB28" s="44"/>
      <c r="GC28" s="44"/>
      <c r="GD28" s="44"/>
      <c r="GE28" s="44"/>
      <c r="GF28" s="44"/>
      <c r="GG28" s="44"/>
      <c r="GH28" s="44"/>
      <c r="GI28" s="44"/>
      <c r="GJ28" s="44"/>
      <c r="GK28" s="44"/>
      <c r="GL28" s="44"/>
      <c r="GM28" s="44"/>
      <c r="GN28" s="44"/>
      <c r="GO28" s="44"/>
      <c r="GP28" s="44"/>
      <c r="GQ28" s="44"/>
      <c r="GR28" s="44"/>
      <c r="GS28" s="44"/>
      <c r="GT28" s="44"/>
      <c r="GU28" s="44"/>
      <c r="GV28" s="44"/>
      <c r="GW28" s="44"/>
      <c r="GX28" s="44"/>
      <c r="GY28" s="44"/>
      <c r="GZ28" s="44"/>
      <c r="HA28" s="44"/>
      <c r="HB28" s="44"/>
      <c r="HC28" s="44"/>
      <c r="HD28" s="44"/>
      <c r="HE28" s="44"/>
      <c r="HF28" s="44"/>
      <c r="HG28" s="44"/>
      <c r="HH28" s="44"/>
      <c r="HI28" s="44"/>
      <c r="HJ28" s="44"/>
      <c r="HK28" s="44"/>
      <c r="HL28" s="44"/>
      <c r="HM28" s="44"/>
      <c r="HN28" s="44"/>
      <c r="HO28" s="44"/>
      <c r="HP28" s="44"/>
      <c r="HQ28" s="44"/>
      <c r="HR28" s="44"/>
      <c r="HS28" s="44"/>
      <c r="HT28" s="44"/>
      <c r="HU28" s="44"/>
      <c r="HV28" s="44"/>
      <c r="HW28" s="44"/>
      <c r="HX28" s="44"/>
      <c r="HY28" s="44"/>
      <c r="HZ28" s="44"/>
      <c r="IA28" s="44"/>
      <c r="IB28" s="44"/>
      <c r="IC28" s="44"/>
      <c r="ID28" s="44"/>
      <c r="IE28" s="44"/>
      <c r="IF28" s="44"/>
      <c r="IG28" s="44"/>
      <c r="IH28" s="44"/>
      <c r="II28" s="44"/>
      <c r="IJ28" s="44"/>
      <c r="IK28" s="44"/>
      <c r="IL28" s="44"/>
      <c r="IM28" s="44"/>
      <c r="IN28" s="44"/>
      <c r="IO28" s="44"/>
      <c r="IP28" s="44"/>
      <c r="IQ28" s="44"/>
      <c r="IR28" s="44"/>
      <c r="IS28" s="44"/>
      <c r="IT28" s="44"/>
      <c r="IU28" s="44"/>
      <c r="IV28" s="44"/>
    </row>
    <row r="29" spans="1:256" ht="16.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c r="AC29" s="44"/>
      <c r="AD29" s="44"/>
      <c r="AE29" s="44"/>
      <c r="AF29" s="44"/>
      <c r="AG29" s="44"/>
      <c r="AH29" s="44"/>
      <c r="AI29" s="44"/>
      <c r="AJ29" s="44"/>
      <c r="AK29" s="44"/>
      <c r="AL29" s="44"/>
      <c r="AM29" s="44"/>
      <c r="AN29" s="44"/>
      <c r="AO29" s="44"/>
      <c r="AP29" s="44"/>
      <c r="AQ29" s="44"/>
      <c r="AR29" s="44"/>
      <c r="AS29" s="44"/>
      <c r="AT29" s="44"/>
      <c r="AU29" s="44"/>
      <c r="AV29" s="44"/>
      <c r="AW29" s="44"/>
      <c r="AX29" s="44"/>
      <c r="AY29" s="44"/>
      <c r="AZ29" s="44"/>
      <c r="BA29" s="44"/>
      <c r="BB29" s="44"/>
      <c r="BC29" s="44"/>
      <c r="BD29" s="44"/>
      <c r="BE29" s="44"/>
      <c r="BF29" s="44"/>
      <c r="BG29" s="44"/>
      <c r="BH29" s="44"/>
      <c r="BI29" s="44"/>
      <c r="BJ29" s="44"/>
      <c r="BK29" s="44"/>
      <c r="BL29" s="44"/>
      <c r="BM29" s="44"/>
      <c r="BN29" s="44"/>
      <c r="BO29" s="44"/>
      <c r="BP29" s="44"/>
      <c r="BQ29" s="44"/>
      <c r="BR29" s="44"/>
      <c r="BS29" s="44"/>
      <c r="BT29" s="44"/>
      <c r="BU29" s="44"/>
      <c r="BV29" s="44"/>
      <c r="BW29" s="44"/>
      <c r="BX29" s="44"/>
      <c r="BY29" s="44"/>
      <c r="BZ29" s="44"/>
      <c r="CA29" s="44"/>
      <c r="CB29" s="44"/>
      <c r="CC29" s="44"/>
      <c r="CD29" s="44"/>
      <c r="CE29" s="44"/>
      <c r="CF29" s="44"/>
      <c r="CG29" s="44"/>
      <c r="CH29" s="44"/>
      <c r="CI29" s="44"/>
      <c r="CJ29" s="44"/>
      <c r="CK29" s="44"/>
      <c r="CL29" s="44"/>
      <c r="CM29" s="44"/>
      <c r="CN29" s="44"/>
      <c r="CO29" s="44"/>
      <c r="CP29" s="44"/>
      <c r="CQ29" s="44"/>
      <c r="CR29" s="44"/>
      <c r="CS29" s="44"/>
      <c r="CT29" s="44"/>
      <c r="CU29" s="44"/>
      <c r="CV29" s="44"/>
      <c r="CW29" s="44"/>
      <c r="CX29" s="44"/>
      <c r="CY29" s="44"/>
      <c r="CZ29" s="44"/>
      <c r="DA29" s="44"/>
      <c r="DB29" s="44"/>
      <c r="DC29" s="44"/>
      <c r="DD29" s="44"/>
      <c r="DE29" s="44"/>
      <c r="DF29" s="44"/>
      <c r="DG29" s="44"/>
      <c r="DH29" s="44"/>
      <c r="DI29" s="44"/>
      <c r="DJ29" s="44"/>
      <c r="DK29" s="44"/>
      <c r="DL29" s="44"/>
      <c r="DM29" s="44"/>
      <c r="DN29" s="44"/>
      <c r="DO29" s="44"/>
      <c r="DP29" s="44"/>
      <c r="DQ29" s="44"/>
      <c r="DR29" s="44"/>
      <c r="DS29" s="44"/>
      <c r="DT29" s="44"/>
      <c r="DU29" s="44"/>
      <c r="DV29" s="44"/>
      <c r="DW29" s="44"/>
      <c r="DX29" s="44"/>
      <c r="DY29" s="44"/>
      <c r="DZ29" s="44"/>
      <c r="EA29" s="44"/>
      <c r="EB29" s="44"/>
      <c r="EC29" s="44"/>
      <c r="ED29" s="44"/>
      <c r="EE29" s="44"/>
      <c r="EF29" s="44"/>
      <c r="EG29" s="44"/>
      <c r="EH29" s="44"/>
      <c r="EI29" s="44"/>
      <c r="EJ29" s="44"/>
      <c r="EK29" s="44"/>
      <c r="EL29" s="44"/>
      <c r="EM29" s="44"/>
      <c r="EN29" s="44"/>
      <c r="EO29" s="44"/>
      <c r="EP29" s="44"/>
      <c r="EQ29" s="44"/>
      <c r="ER29" s="44"/>
      <c r="ES29" s="44"/>
      <c r="ET29" s="44"/>
      <c r="EU29" s="44"/>
      <c r="EV29" s="44"/>
      <c r="EW29" s="44"/>
      <c r="EX29" s="44"/>
      <c r="EY29" s="44"/>
      <c r="EZ29" s="44"/>
      <c r="FA29" s="44"/>
      <c r="FB29" s="44"/>
      <c r="FC29" s="44"/>
      <c r="FD29" s="44"/>
      <c r="FE29" s="44"/>
      <c r="FF29" s="44"/>
      <c r="FG29" s="44"/>
      <c r="FH29" s="44"/>
      <c r="FI29" s="44"/>
      <c r="FJ29" s="44"/>
      <c r="FK29" s="44"/>
      <c r="FL29" s="44"/>
      <c r="FM29" s="44"/>
      <c r="FN29" s="44"/>
      <c r="FO29" s="44"/>
      <c r="FP29" s="44"/>
      <c r="FQ29" s="44"/>
      <c r="FR29" s="44"/>
      <c r="FS29" s="44"/>
      <c r="FT29" s="44"/>
      <c r="FU29" s="44"/>
      <c r="FV29" s="44"/>
      <c r="FW29" s="44"/>
      <c r="FX29" s="44"/>
      <c r="FY29" s="44"/>
      <c r="FZ29" s="44"/>
      <c r="GA29" s="44"/>
      <c r="GB29" s="44"/>
      <c r="GC29" s="44"/>
      <c r="GD29" s="44"/>
      <c r="GE29" s="44"/>
      <c r="GF29" s="44"/>
      <c r="GG29" s="44"/>
      <c r="GH29" s="44"/>
      <c r="GI29" s="44"/>
      <c r="GJ29" s="44"/>
      <c r="GK29" s="44"/>
      <c r="GL29" s="44"/>
      <c r="GM29" s="44"/>
      <c r="GN29" s="44"/>
      <c r="GO29" s="44"/>
      <c r="GP29" s="44"/>
      <c r="GQ29" s="44"/>
      <c r="GR29" s="44"/>
      <c r="GS29" s="44"/>
      <c r="GT29" s="44"/>
      <c r="GU29" s="44"/>
      <c r="GV29" s="44"/>
      <c r="GW29" s="44"/>
      <c r="GX29" s="44"/>
      <c r="GY29" s="44"/>
      <c r="GZ29" s="44"/>
      <c r="HA29" s="44"/>
      <c r="HB29" s="44"/>
      <c r="HC29" s="44"/>
      <c r="HD29" s="44"/>
      <c r="HE29" s="44"/>
      <c r="HF29" s="44"/>
      <c r="HG29" s="44"/>
      <c r="HH29" s="44"/>
      <c r="HI29" s="44"/>
      <c r="HJ29" s="44"/>
      <c r="HK29" s="44"/>
      <c r="HL29" s="44"/>
      <c r="HM29" s="44"/>
      <c r="HN29" s="44"/>
      <c r="HO29" s="44"/>
      <c r="HP29" s="44"/>
      <c r="HQ29" s="44"/>
      <c r="HR29" s="44"/>
      <c r="HS29" s="44"/>
      <c r="HT29" s="44"/>
      <c r="HU29" s="44"/>
      <c r="HV29" s="44"/>
      <c r="HW29" s="44"/>
      <c r="HX29" s="44"/>
      <c r="HY29" s="44"/>
      <c r="HZ29" s="44"/>
      <c r="IA29" s="44"/>
      <c r="IB29" s="44"/>
      <c r="IC29" s="44"/>
      <c r="ID29" s="44"/>
      <c r="IE29" s="44"/>
      <c r="IF29" s="44"/>
      <c r="IG29" s="44"/>
      <c r="IH29" s="44"/>
      <c r="II29" s="44"/>
      <c r="IJ29" s="44"/>
      <c r="IK29" s="44"/>
      <c r="IL29" s="44"/>
      <c r="IM29" s="44"/>
      <c r="IN29" s="44"/>
      <c r="IO29" s="44"/>
      <c r="IP29" s="44"/>
      <c r="IQ29" s="44"/>
      <c r="IR29" s="44"/>
      <c r="IS29" s="44"/>
      <c r="IT29" s="44"/>
      <c r="IU29" s="44"/>
      <c r="IV29" s="44"/>
    </row>
    <row r="30" spans="1:256" ht="16.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c r="DJ30" s="44"/>
      <c r="DK30" s="44"/>
      <c r="DL30" s="44"/>
      <c r="DM30" s="44"/>
      <c r="DN30" s="44"/>
      <c r="DO30" s="44"/>
      <c r="DP30" s="44"/>
      <c r="DQ30" s="44"/>
      <c r="DR30" s="44"/>
      <c r="DS30" s="44"/>
      <c r="DT30" s="44"/>
      <c r="DU30" s="44"/>
      <c r="DV30" s="44"/>
      <c r="DW30" s="44"/>
      <c r="DX30" s="44"/>
      <c r="DY30" s="44"/>
      <c r="DZ30" s="44"/>
      <c r="EA30" s="44"/>
      <c r="EB30" s="44"/>
      <c r="EC30" s="44"/>
      <c r="ED30" s="44"/>
      <c r="EE30" s="44"/>
      <c r="EF30" s="44"/>
      <c r="EG30" s="44"/>
      <c r="EH30" s="44"/>
      <c r="EI30" s="44"/>
      <c r="EJ30" s="44"/>
      <c r="EK30" s="44"/>
      <c r="EL30" s="44"/>
      <c r="EM30" s="44"/>
      <c r="EN30" s="44"/>
      <c r="EO30" s="44"/>
      <c r="EP30" s="44"/>
      <c r="EQ30" s="44"/>
      <c r="ER30" s="44"/>
      <c r="ES30" s="44"/>
      <c r="ET30" s="44"/>
      <c r="EU30" s="44"/>
      <c r="EV30" s="44"/>
      <c r="EW30" s="44"/>
      <c r="EX30" s="44"/>
      <c r="EY30" s="44"/>
      <c r="EZ30" s="44"/>
      <c r="FA30" s="44"/>
      <c r="FB30" s="44"/>
      <c r="FC30" s="44"/>
      <c r="FD30" s="44"/>
      <c r="FE30" s="44"/>
      <c r="FF30" s="44"/>
      <c r="FG30" s="44"/>
      <c r="FH30" s="44"/>
      <c r="FI30" s="44"/>
      <c r="FJ30" s="44"/>
      <c r="FK30" s="44"/>
      <c r="FL30" s="44"/>
      <c r="FM30" s="44"/>
      <c r="FN30" s="44"/>
      <c r="FO30" s="44"/>
      <c r="FP30" s="44"/>
      <c r="FQ30" s="44"/>
      <c r="FR30" s="44"/>
      <c r="FS30" s="44"/>
      <c r="FT30" s="44"/>
      <c r="FU30" s="44"/>
      <c r="FV30" s="44"/>
      <c r="FW30" s="44"/>
      <c r="FX30" s="44"/>
      <c r="FY30" s="44"/>
      <c r="FZ30" s="44"/>
      <c r="GA30" s="44"/>
      <c r="GB30" s="44"/>
      <c r="GC30" s="44"/>
      <c r="GD30" s="44"/>
      <c r="GE30" s="44"/>
      <c r="GF30" s="44"/>
      <c r="GG30" s="44"/>
      <c r="GH30" s="44"/>
      <c r="GI30" s="44"/>
      <c r="GJ30" s="44"/>
      <c r="GK30" s="44"/>
      <c r="GL30" s="44"/>
      <c r="GM30" s="44"/>
      <c r="GN30" s="44"/>
      <c r="GO30" s="44"/>
      <c r="GP30" s="44"/>
      <c r="GQ30" s="44"/>
      <c r="GR30" s="44"/>
      <c r="GS30" s="44"/>
      <c r="GT30" s="44"/>
      <c r="GU30" s="44"/>
      <c r="GV30" s="44"/>
      <c r="GW30" s="44"/>
      <c r="GX30" s="44"/>
      <c r="GY30" s="44"/>
      <c r="GZ30" s="44"/>
      <c r="HA30" s="44"/>
      <c r="HB30" s="44"/>
      <c r="HC30" s="44"/>
      <c r="HD30" s="44"/>
      <c r="HE30" s="44"/>
      <c r="HF30" s="44"/>
      <c r="HG30" s="44"/>
      <c r="HH30" s="44"/>
      <c r="HI30" s="44"/>
      <c r="HJ30" s="44"/>
      <c r="HK30" s="44"/>
      <c r="HL30" s="44"/>
      <c r="HM30" s="44"/>
      <c r="HN30" s="44"/>
      <c r="HO30" s="44"/>
      <c r="HP30" s="44"/>
      <c r="HQ30" s="44"/>
      <c r="HR30" s="44"/>
      <c r="HS30" s="44"/>
      <c r="HT30" s="44"/>
      <c r="HU30" s="44"/>
      <c r="HV30" s="44"/>
      <c r="HW30" s="44"/>
      <c r="HX30" s="44"/>
      <c r="HY30" s="44"/>
      <c r="HZ30" s="44"/>
      <c r="IA30" s="44"/>
      <c r="IB30" s="44"/>
      <c r="IC30" s="44"/>
      <c r="ID30" s="44"/>
      <c r="IE30" s="44"/>
      <c r="IF30" s="44"/>
      <c r="IG30" s="44"/>
      <c r="IH30" s="44"/>
      <c r="II30" s="44"/>
      <c r="IJ30" s="44"/>
      <c r="IK30" s="44"/>
      <c r="IL30" s="44"/>
      <c r="IM30" s="44"/>
      <c r="IN30" s="44"/>
      <c r="IO30" s="44"/>
      <c r="IP30" s="44"/>
      <c r="IQ30" s="44"/>
      <c r="IR30" s="44"/>
      <c r="IS30" s="44"/>
      <c r="IT30" s="44"/>
      <c r="IU30" s="44"/>
      <c r="IV30" s="44"/>
    </row>
    <row r="31" spans="1:256" ht="16.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c r="AC31" s="44"/>
      <c r="AD31" s="44"/>
      <c r="AE31" s="44"/>
      <c r="AF31" s="44"/>
      <c r="AG31" s="44"/>
      <c r="AH31" s="44"/>
      <c r="AI31" s="44"/>
      <c r="AJ31" s="44"/>
      <c r="AK31" s="44"/>
      <c r="AL31" s="44"/>
      <c r="AM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c r="DJ31" s="44"/>
      <c r="DK31" s="44"/>
      <c r="DL31" s="44"/>
      <c r="DM31" s="44"/>
      <c r="DN31" s="44"/>
      <c r="DO31" s="44"/>
      <c r="DP31" s="44"/>
      <c r="DQ31" s="44"/>
      <c r="DR31" s="44"/>
      <c r="DS31" s="44"/>
      <c r="DT31" s="44"/>
      <c r="DU31" s="44"/>
      <c r="DV31" s="44"/>
      <c r="DW31" s="44"/>
      <c r="DX31" s="44"/>
      <c r="DY31" s="44"/>
      <c r="DZ31" s="44"/>
      <c r="EA31" s="44"/>
      <c r="EB31" s="44"/>
      <c r="EC31" s="44"/>
      <c r="ED31" s="44"/>
      <c r="EE31" s="44"/>
      <c r="EF31" s="44"/>
      <c r="EG31" s="44"/>
      <c r="EH31" s="44"/>
      <c r="EI31" s="44"/>
      <c r="EJ31" s="44"/>
      <c r="EK31" s="44"/>
      <c r="EL31" s="44"/>
      <c r="EM31" s="44"/>
      <c r="EN31" s="44"/>
      <c r="EO31" s="44"/>
      <c r="EP31" s="44"/>
      <c r="EQ31" s="44"/>
      <c r="ER31" s="44"/>
      <c r="ES31" s="44"/>
      <c r="ET31" s="44"/>
      <c r="EU31" s="44"/>
      <c r="EV31" s="44"/>
      <c r="EW31" s="44"/>
      <c r="EX31" s="44"/>
      <c r="EY31" s="44"/>
      <c r="EZ31" s="44"/>
      <c r="FA31" s="44"/>
      <c r="FB31" s="44"/>
      <c r="FC31" s="44"/>
      <c r="FD31" s="44"/>
      <c r="FE31" s="44"/>
      <c r="FF31" s="44"/>
      <c r="FG31" s="44"/>
      <c r="FH31" s="44"/>
      <c r="FI31" s="44"/>
      <c r="FJ31" s="44"/>
      <c r="FK31" s="44"/>
      <c r="FL31" s="44"/>
      <c r="FM31" s="44"/>
      <c r="FN31" s="44"/>
      <c r="FO31" s="44"/>
      <c r="FP31" s="44"/>
      <c r="FQ31" s="44"/>
      <c r="FR31" s="44"/>
      <c r="FS31" s="44"/>
      <c r="FT31" s="44"/>
      <c r="FU31" s="44"/>
      <c r="FV31" s="44"/>
      <c r="FW31" s="44"/>
      <c r="FX31" s="44"/>
      <c r="FY31" s="44"/>
      <c r="FZ31" s="44"/>
      <c r="GA31" s="44"/>
      <c r="GB31" s="44"/>
      <c r="GC31" s="44"/>
      <c r="GD31" s="44"/>
      <c r="GE31" s="44"/>
      <c r="GF31" s="44"/>
      <c r="GG31" s="44"/>
      <c r="GH31" s="44"/>
      <c r="GI31" s="44"/>
      <c r="GJ31" s="44"/>
      <c r="GK31" s="44"/>
      <c r="GL31" s="44"/>
      <c r="GM31" s="44"/>
      <c r="GN31" s="44"/>
      <c r="GO31" s="44"/>
      <c r="GP31" s="44"/>
      <c r="GQ31" s="44"/>
      <c r="GR31" s="44"/>
      <c r="GS31" s="44"/>
      <c r="GT31" s="44"/>
      <c r="GU31" s="44"/>
      <c r="GV31" s="44"/>
      <c r="GW31" s="44"/>
      <c r="GX31" s="44"/>
      <c r="GY31" s="44"/>
      <c r="GZ31" s="44"/>
      <c r="HA31" s="44"/>
      <c r="HB31" s="44"/>
      <c r="HC31" s="44"/>
      <c r="HD31" s="44"/>
      <c r="HE31" s="44"/>
      <c r="HF31" s="44"/>
      <c r="HG31" s="44"/>
      <c r="HH31" s="44"/>
      <c r="HI31" s="44"/>
      <c r="HJ31" s="44"/>
      <c r="HK31" s="44"/>
      <c r="HL31" s="44"/>
      <c r="HM31" s="44"/>
      <c r="HN31" s="44"/>
      <c r="HO31" s="44"/>
      <c r="HP31" s="44"/>
      <c r="HQ31" s="44"/>
      <c r="HR31" s="44"/>
      <c r="HS31" s="44"/>
      <c r="HT31" s="44"/>
      <c r="HU31" s="44"/>
      <c r="HV31" s="44"/>
      <c r="HW31" s="44"/>
      <c r="HX31" s="44"/>
      <c r="HY31" s="44"/>
      <c r="HZ31" s="44"/>
      <c r="IA31" s="44"/>
      <c r="IB31" s="44"/>
      <c r="IC31" s="44"/>
      <c r="ID31" s="44"/>
      <c r="IE31" s="44"/>
      <c r="IF31" s="44"/>
      <c r="IG31" s="44"/>
      <c r="IH31" s="44"/>
      <c r="II31" s="44"/>
      <c r="IJ31" s="44"/>
      <c r="IK31" s="44"/>
      <c r="IL31" s="44"/>
      <c r="IM31" s="44"/>
      <c r="IN31" s="44"/>
      <c r="IO31" s="44"/>
      <c r="IP31" s="44"/>
      <c r="IQ31" s="44"/>
      <c r="IR31" s="44"/>
      <c r="IS31" s="44"/>
      <c r="IT31" s="44"/>
      <c r="IU31" s="44"/>
      <c r="IV31" s="44"/>
    </row>
    <row r="32" spans="1:256" ht="16.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c r="DJ32" s="44"/>
      <c r="DK32" s="44"/>
      <c r="DL32" s="44"/>
      <c r="DM32" s="44"/>
      <c r="DN32" s="44"/>
      <c r="DO32" s="44"/>
      <c r="DP32" s="44"/>
      <c r="DQ32" s="44"/>
      <c r="DR32" s="44"/>
      <c r="DS32" s="44"/>
      <c r="DT32" s="44"/>
      <c r="DU32" s="44"/>
      <c r="DV32" s="44"/>
      <c r="DW32" s="44"/>
      <c r="DX32" s="44"/>
      <c r="DY32" s="44"/>
      <c r="DZ32" s="44"/>
      <c r="EA32" s="44"/>
      <c r="EB32" s="44"/>
      <c r="EC32" s="44"/>
      <c r="ED32" s="44"/>
      <c r="EE32" s="44"/>
      <c r="EF32" s="44"/>
      <c r="EG32" s="44"/>
      <c r="EH32" s="44"/>
      <c r="EI32" s="44"/>
      <c r="EJ32" s="44"/>
      <c r="EK32" s="44"/>
      <c r="EL32" s="44"/>
      <c r="EM32" s="44"/>
      <c r="EN32" s="44"/>
      <c r="EO32" s="44"/>
      <c r="EP32" s="44"/>
      <c r="EQ32" s="44"/>
      <c r="ER32" s="44"/>
      <c r="ES32" s="44"/>
      <c r="ET32" s="44"/>
      <c r="EU32" s="44"/>
      <c r="EV32" s="44"/>
      <c r="EW32" s="44"/>
      <c r="EX32" s="44"/>
      <c r="EY32" s="44"/>
      <c r="EZ32" s="44"/>
      <c r="FA32" s="44"/>
      <c r="FB32" s="44"/>
      <c r="FC32" s="44"/>
      <c r="FD32" s="44"/>
      <c r="FE32" s="44"/>
      <c r="FF32" s="44"/>
      <c r="FG32" s="44"/>
      <c r="FH32" s="44"/>
      <c r="FI32" s="44"/>
      <c r="FJ32" s="44"/>
      <c r="FK32" s="44"/>
      <c r="FL32" s="44"/>
      <c r="FM32" s="44"/>
      <c r="FN32" s="44"/>
      <c r="FO32" s="44"/>
      <c r="FP32" s="44"/>
      <c r="FQ32" s="44"/>
      <c r="FR32" s="44"/>
      <c r="FS32" s="44"/>
      <c r="FT32" s="44"/>
      <c r="FU32" s="44"/>
      <c r="FV32" s="44"/>
      <c r="FW32" s="44"/>
      <c r="FX32" s="44"/>
      <c r="FY32" s="44"/>
      <c r="FZ32" s="44"/>
      <c r="GA32" s="44"/>
      <c r="GB32" s="44"/>
      <c r="GC32" s="44"/>
      <c r="GD32" s="44"/>
      <c r="GE32" s="44"/>
      <c r="GF32" s="44"/>
      <c r="GG32" s="44"/>
      <c r="GH32" s="44"/>
      <c r="GI32" s="44"/>
      <c r="GJ32" s="44"/>
      <c r="GK32" s="44"/>
      <c r="GL32" s="44"/>
      <c r="GM32" s="44"/>
      <c r="GN32" s="44"/>
      <c r="GO32" s="44"/>
      <c r="GP32" s="44"/>
      <c r="GQ32" s="44"/>
      <c r="GR32" s="44"/>
      <c r="GS32" s="44"/>
      <c r="GT32" s="44"/>
      <c r="GU32" s="44"/>
      <c r="GV32" s="44"/>
      <c r="GW32" s="44"/>
      <c r="GX32" s="44"/>
      <c r="GY32" s="44"/>
      <c r="GZ32" s="44"/>
      <c r="HA32" s="44"/>
      <c r="HB32" s="44"/>
      <c r="HC32" s="44"/>
      <c r="HD32" s="44"/>
      <c r="HE32" s="44"/>
      <c r="HF32" s="44"/>
      <c r="HG32" s="44"/>
      <c r="HH32" s="44"/>
      <c r="HI32" s="44"/>
      <c r="HJ32" s="44"/>
      <c r="HK32" s="44"/>
      <c r="HL32" s="44"/>
      <c r="HM32" s="44"/>
      <c r="HN32" s="44"/>
      <c r="HO32" s="44"/>
      <c r="HP32" s="44"/>
      <c r="HQ32" s="44"/>
      <c r="HR32" s="44"/>
      <c r="HS32" s="44"/>
      <c r="HT32" s="44"/>
      <c r="HU32" s="44"/>
      <c r="HV32" s="44"/>
      <c r="HW32" s="44"/>
      <c r="HX32" s="44"/>
      <c r="HY32" s="44"/>
      <c r="HZ32" s="44"/>
      <c r="IA32" s="44"/>
      <c r="IB32" s="44"/>
      <c r="IC32" s="44"/>
      <c r="ID32" s="44"/>
      <c r="IE32" s="44"/>
      <c r="IF32" s="44"/>
      <c r="IG32" s="44"/>
      <c r="IH32" s="44"/>
      <c r="II32" s="44"/>
      <c r="IJ32" s="44"/>
      <c r="IK32" s="44"/>
      <c r="IL32" s="44"/>
      <c r="IM32" s="44"/>
      <c r="IN32" s="44"/>
      <c r="IO32" s="44"/>
      <c r="IP32" s="44"/>
      <c r="IQ32" s="44"/>
      <c r="IR32" s="44"/>
      <c r="IS32" s="44"/>
      <c r="IT32" s="44"/>
      <c r="IU32" s="44"/>
      <c r="IV32" s="44"/>
    </row>
    <row r="33" spans="1:256" ht="16.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4"/>
      <c r="AJ33" s="44"/>
      <c r="AK33" s="44"/>
      <c r="AL33" s="44"/>
      <c r="AM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c r="DJ33" s="44"/>
      <c r="DK33" s="44"/>
      <c r="DL33" s="44"/>
      <c r="DM33" s="44"/>
      <c r="DN33" s="44"/>
      <c r="DO33" s="44"/>
      <c r="DP33" s="44"/>
      <c r="DQ33" s="44"/>
      <c r="DR33" s="44"/>
      <c r="DS33" s="44"/>
      <c r="DT33" s="44"/>
      <c r="DU33" s="44"/>
      <c r="DV33" s="44"/>
      <c r="DW33" s="44"/>
      <c r="DX33" s="44"/>
      <c r="DY33" s="44"/>
      <c r="DZ33" s="44"/>
      <c r="EA33" s="44"/>
      <c r="EB33" s="44"/>
      <c r="EC33" s="44"/>
      <c r="ED33" s="44"/>
      <c r="EE33" s="44"/>
      <c r="EF33" s="44"/>
      <c r="EG33" s="44"/>
      <c r="EH33" s="44"/>
      <c r="EI33" s="44"/>
      <c r="EJ33" s="44"/>
      <c r="EK33" s="44"/>
      <c r="EL33" s="44"/>
      <c r="EM33" s="44"/>
      <c r="EN33" s="44"/>
      <c r="EO33" s="44"/>
      <c r="EP33" s="44"/>
      <c r="EQ33" s="44"/>
      <c r="ER33" s="44"/>
      <c r="ES33" s="44"/>
      <c r="ET33" s="44"/>
      <c r="EU33" s="44"/>
      <c r="EV33" s="44"/>
      <c r="EW33" s="44"/>
      <c r="EX33" s="44"/>
      <c r="EY33" s="44"/>
      <c r="EZ33" s="44"/>
      <c r="FA33" s="44"/>
      <c r="FB33" s="44"/>
      <c r="FC33" s="44"/>
      <c r="FD33" s="44"/>
      <c r="FE33" s="44"/>
      <c r="FF33" s="44"/>
      <c r="FG33" s="44"/>
      <c r="FH33" s="44"/>
      <c r="FI33" s="44"/>
      <c r="FJ33" s="44"/>
      <c r="FK33" s="44"/>
      <c r="FL33" s="44"/>
      <c r="FM33" s="44"/>
      <c r="FN33" s="44"/>
      <c r="FO33" s="44"/>
      <c r="FP33" s="44"/>
      <c r="FQ33" s="44"/>
      <c r="FR33" s="44"/>
      <c r="FS33" s="44"/>
      <c r="FT33" s="44"/>
      <c r="FU33" s="44"/>
      <c r="FV33" s="44"/>
      <c r="FW33" s="44"/>
      <c r="FX33" s="44"/>
      <c r="FY33" s="44"/>
      <c r="FZ33" s="44"/>
      <c r="GA33" s="44"/>
      <c r="GB33" s="44"/>
      <c r="GC33" s="44"/>
      <c r="GD33" s="44"/>
      <c r="GE33" s="44"/>
      <c r="GF33" s="44"/>
      <c r="GG33" s="44"/>
      <c r="GH33" s="44"/>
      <c r="GI33" s="44"/>
      <c r="GJ33" s="44"/>
      <c r="GK33" s="44"/>
      <c r="GL33" s="44"/>
      <c r="GM33" s="44"/>
      <c r="GN33" s="44"/>
      <c r="GO33" s="44"/>
      <c r="GP33" s="44"/>
      <c r="GQ33" s="44"/>
      <c r="GR33" s="44"/>
      <c r="GS33" s="44"/>
      <c r="GT33" s="44"/>
      <c r="GU33" s="44"/>
      <c r="GV33" s="44"/>
      <c r="GW33" s="44"/>
      <c r="GX33" s="44"/>
      <c r="GY33" s="44"/>
      <c r="GZ33" s="44"/>
      <c r="HA33" s="44"/>
      <c r="HB33" s="44"/>
      <c r="HC33" s="44"/>
      <c r="HD33" s="44"/>
      <c r="HE33" s="44"/>
      <c r="HF33" s="44"/>
      <c r="HG33" s="44"/>
      <c r="HH33" s="44"/>
      <c r="HI33" s="44"/>
      <c r="HJ33" s="44"/>
      <c r="HK33" s="44"/>
      <c r="HL33" s="44"/>
      <c r="HM33" s="44"/>
      <c r="HN33" s="44"/>
      <c r="HO33" s="44"/>
      <c r="HP33" s="44"/>
      <c r="HQ33" s="44"/>
      <c r="HR33" s="44"/>
      <c r="HS33" s="44"/>
      <c r="HT33" s="44"/>
      <c r="HU33" s="44"/>
      <c r="HV33" s="44"/>
      <c r="HW33" s="44"/>
      <c r="HX33" s="44"/>
      <c r="HY33" s="44"/>
      <c r="HZ33" s="44"/>
      <c r="IA33" s="44"/>
      <c r="IB33" s="44"/>
      <c r="IC33" s="44"/>
      <c r="ID33" s="44"/>
      <c r="IE33" s="44"/>
      <c r="IF33" s="44"/>
      <c r="IG33" s="44"/>
      <c r="IH33" s="44"/>
      <c r="II33" s="44"/>
      <c r="IJ33" s="44"/>
      <c r="IK33" s="44"/>
      <c r="IL33" s="44"/>
      <c r="IM33" s="44"/>
      <c r="IN33" s="44"/>
      <c r="IO33" s="44"/>
      <c r="IP33" s="44"/>
      <c r="IQ33" s="44"/>
      <c r="IR33" s="44"/>
      <c r="IS33" s="44"/>
      <c r="IT33" s="44"/>
      <c r="IU33" s="44"/>
      <c r="IV33" s="44"/>
    </row>
    <row r="34" spans="1:256" ht="16.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c r="DJ34" s="44"/>
      <c r="DK34" s="44"/>
      <c r="DL34" s="44"/>
      <c r="DM34" s="44"/>
      <c r="DN34" s="44"/>
      <c r="DO34" s="44"/>
      <c r="DP34" s="44"/>
      <c r="DQ34" s="44"/>
      <c r="DR34" s="44"/>
      <c r="DS34" s="44"/>
      <c r="DT34" s="44"/>
      <c r="DU34" s="44"/>
      <c r="DV34" s="44"/>
      <c r="DW34" s="44"/>
      <c r="DX34" s="44"/>
      <c r="DY34" s="44"/>
      <c r="DZ34" s="44"/>
      <c r="EA34" s="44"/>
      <c r="EB34" s="44"/>
      <c r="EC34" s="44"/>
      <c r="ED34" s="44"/>
      <c r="EE34" s="44"/>
      <c r="EF34" s="44"/>
      <c r="EG34" s="44"/>
      <c r="EH34" s="44"/>
      <c r="EI34" s="44"/>
      <c r="EJ34" s="44"/>
      <c r="EK34" s="44"/>
      <c r="EL34" s="44"/>
      <c r="EM34" s="44"/>
      <c r="EN34" s="44"/>
      <c r="EO34" s="44"/>
      <c r="EP34" s="44"/>
      <c r="EQ34" s="44"/>
      <c r="ER34" s="44"/>
      <c r="ES34" s="44"/>
      <c r="ET34" s="44"/>
      <c r="EU34" s="44"/>
      <c r="EV34" s="44"/>
      <c r="EW34" s="44"/>
      <c r="EX34" s="44"/>
      <c r="EY34" s="44"/>
      <c r="EZ34" s="44"/>
      <c r="FA34" s="44"/>
      <c r="FB34" s="44"/>
      <c r="FC34" s="44"/>
      <c r="FD34" s="44"/>
      <c r="FE34" s="44"/>
      <c r="FF34" s="44"/>
      <c r="FG34" s="44"/>
      <c r="FH34" s="44"/>
      <c r="FI34" s="44"/>
      <c r="FJ34" s="44"/>
      <c r="FK34" s="44"/>
      <c r="FL34" s="44"/>
      <c r="FM34" s="44"/>
      <c r="FN34" s="44"/>
      <c r="FO34" s="44"/>
      <c r="FP34" s="44"/>
      <c r="FQ34" s="44"/>
      <c r="FR34" s="44"/>
      <c r="FS34" s="44"/>
      <c r="FT34" s="44"/>
      <c r="FU34" s="44"/>
      <c r="FV34" s="44"/>
      <c r="FW34" s="44"/>
      <c r="FX34" s="44"/>
      <c r="FY34" s="44"/>
      <c r="FZ34" s="44"/>
      <c r="GA34" s="44"/>
      <c r="GB34" s="44"/>
      <c r="GC34" s="44"/>
      <c r="GD34" s="44"/>
      <c r="GE34" s="44"/>
      <c r="GF34" s="44"/>
      <c r="GG34" s="44"/>
      <c r="GH34" s="44"/>
      <c r="GI34" s="44"/>
      <c r="GJ34" s="44"/>
      <c r="GK34" s="44"/>
      <c r="GL34" s="44"/>
      <c r="GM34" s="44"/>
      <c r="GN34" s="44"/>
      <c r="GO34" s="44"/>
      <c r="GP34" s="44"/>
      <c r="GQ34" s="44"/>
      <c r="GR34" s="44"/>
      <c r="GS34" s="44"/>
      <c r="GT34" s="44"/>
      <c r="GU34" s="44"/>
      <c r="GV34" s="44"/>
      <c r="GW34" s="44"/>
      <c r="GX34" s="44"/>
      <c r="GY34" s="44"/>
      <c r="GZ34" s="44"/>
      <c r="HA34" s="44"/>
      <c r="HB34" s="44"/>
      <c r="HC34" s="44"/>
      <c r="HD34" s="44"/>
      <c r="HE34" s="44"/>
      <c r="HF34" s="44"/>
      <c r="HG34" s="44"/>
      <c r="HH34" s="44"/>
      <c r="HI34" s="44"/>
      <c r="HJ34" s="44"/>
      <c r="HK34" s="44"/>
      <c r="HL34" s="44"/>
      <c r="HM34" s="44"/>
      <c r="HN34" s="44"/>
      <c r="HO34" s="44"/>
      <c r="HP34" s="44"/>
      <c r="HQ34" s="44"/>
      <c r="HR34" s="44"/>
      <c r="HS34" s="44"/>
      <c r="HT34" s="44"/>
      <c r="HU34" s="44"/>
      <c r="HV34" s="44"/>
      <c r="HW34" s="44"/>
      <c r="HX34" s="44"/>
      <c r="HY34" s="44"/>
      <c r="HZ34" s="44"/>
      <c r="IA34" s="44"/>
      <c r="IB34" s="44"/>
      <c r="IC34" s="44"/>
      <c r="ID34" s="44"/>
      <c r="IE34" s="44"/>
      <c r="IF34" s="44"/>
      <c r="IG34" s="44"/>
      <c r="IH34" s="44"/>
      <c r="II34" s="44"/>
      <c r="IJ34" s="44"/>
      <c r="IK34" s="44"/>
      <c r="IL34" s="44"/>
      <c r="IM34" s="44"/>
      <c r="IN34" s="44"/>
      <c r="IO34" s="44"/>
      <c r="IP34" s="44"/>
      <c r="IQ34" s="44"/>
      <c r="IR34" s="44"/>
      <c r="IS34" s="44"/>
      <c r="IT34" s="44"/>
      <c r="IU34" s="44"/>
      <c r="IV34" s="44"/>
    </row>
    <row r="35" spans="1:256" ht="16.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c r="AC35" s="44"/>
      <c r="AD35" s="44"/>
      <c r="AE35" s="44"/>
      <c r="AF35" s="44"/>
      <c r="AG35" s="44"/>
      <c r="AH35" s="44"/>
      <c r="AI35" s="44"/>
      <c r="AJ35" s="44"/>
      <c r="AK35" s="44"/>
      <c r="AL35" s="44"/>
      <c r="AM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c r="DJ35" s="44"/>
      <c r="DK35" s="44"/>
      <c r="DL35" s="44"/>
      <c r="DM35" s="44"/>
      <c r="DN35" s="44"/>
      <c r="DO35" s="44"/>
      <c r="DP35" s="44"/>
      <c r="DQ35" s="44"/>
      <c r="DR35" s="44"/>
      <c r="DS35" s="44"/>
      <c r="DT35" s="44"/>
      <c r="DU35" s="44"/>
      <c r="DV35" s="44"/>
      <c r="DW35" s="44"/>
      <c r="DX35" s="44"/>
      <c r="DY35" s="44"/>
      <c r="DZ35" s="44"/>
      <c r="EA35" s="44"/>
      <c r="EB35" s="44"/>
      <c r="EC35" s="44"/>
      <c r="ED35" s="44"/>
      <c r="EE35" s="44"/>
      <c r="EF35" s="44"/>
      <c r="EG35" s="44"/>
      <c r="EH35" s="44"/>
      <c r="EI35" s="44"/>
      <c r="EJ35" s="44"/>
      <c r="EK35" s="44"/>
      <c r="EL35" s="44"/>
      <c r="EM35" s="44"/>
      <c r="EN35" s="44"/>
      <c r="EO35" s="44"/>
      <c r="EP35" s="44"/>
      <c r="EQ35" s="44"/>
      <c r="ER35" s="44"/>
      <c r="ES35" s="44"/>
      <c r="ET35" s="44"/>
      <c r="EU35" s="44"/>
      <c r="EV35" s="44"/>
      <c r="EW35" s="44"/>
      <c r="EX35" s="44"/>
      <c r="EY35" s="44"/>
      <c r="EZ35" s="44"/>
      <c r="FA35" s="44"/>
      <c r="FB35" s="44"/>
      <c r="FC35" s="44"/>
      <c r="FD35" s="44"/>
      <c r="FE35" s="44"/>
      <c r="FF35" s="44"/>
      <c r="FG35" s="44"/>
      <c r="FH35" s="44"/>
      <c r="FI35" s="44"/>
      <c r="FJ35" s="44"/>
      <c r="FK35" s="44"/>
      <c r="FL35" s="44"/>
      <c r="FM35" s="44"/>
      <c r="FN35" s="44"/>
      <c r="FO35" s="44"/>
      <c r="FP35" s="44"/>
      <c r="FQ35" s="44"/>
      <c r="FR35" s="44"/>
      <c r="FS35" s="44"/>
      <c r="FT35" s="44"/>
      <c r="FU35" s="44"/>
      <c r="FV35" s="44"/>
      <c r="FW35" s="44"/>
      <c r="FX35" s="44"/>
      <c r="FY35" s="44"/>
      <c r="FZ35" s="44"/>
      <c r="GA35" s="44"/>
      <c r="GB35" s="44"/>
      <c r="GC35" s="44"/>
      <c r="GD35" s="44"/>
      <c r="GE35" s="44"/>
      <c r="GF35" s="44"/>
      <c r="GG35" s="44"/>
      <c r="GH35" s="44"/>
      <c r="GI35" s="44"/>
      <c r="GJ35" s="44"/>
      <c r="GK35" s="44"/>
      <c r="GL35" s="44"/>
      <c r="GM35" s="44"/>
      <c r="GN35" s="44"/>
      <c r="GO35" s="44"/>
      <c r="GP35" s="44"/>
      <c r="GQ35" s="44"/>
      <c r="GR35" s="44"/>
      <c r="GS35" s="44"/>
      <c r="GT35" s="44"/>
      <c r="GU35" s="44"/>
      <c r="GV35" s="44"/>
      <c r="GW35" s="44"/>
      <c r="GX35" s="44"/>
      <c r="GY35" s="44"/>
      <c r="GZ35" s="44"/>
      <c r="HA35" s="44"/>
      <c r="HB35" s="44"/>
      <c r="HC35" s="44"/>
      <c r="HD35" s="44"/>
      <c r="HE35" s="44"/>
      <c r="HF35" s="44"/>
      <c r="HG35" s="44"/>
      <c r="HH35" s="44"/>
      <c r="HI35" s="44"/>
      <c r="HJ35" s="44"/>
      <c r="HK35" s="44"/>
      <c r="HL35" s="44"/>
      <c r="HM35" s="44"/>
      <c r="HN35" s="44"/>
      <c r="HO35" s="44"/>
      <c r="HP35" s="44"/>
      <c r="HQ35" s="44"/>
      <c r="HR35" s="44"/>
      <c r="HS35" s="44"/>
      <c r="HT35" s="44"/>
      <c r="HU35" s="44"/>
      <c r="HV35" s="44"/>
      <c r="HW35" s="44"/>
      <c r="HX35" s="44"/>
      <c r="HY35" s="44"/>
      <c r="HZ35" s="44"/>
      <c r="IA35" s="44"/>
      <c r="IB35" s="44"/>
      <c r="IC35" s="44"/>
      <c r="ID35" s="44"/>
      <c r="IE35" s="44"/>
      <c r="IF35" s="44"/>
      <c r="IG35" s="44"/>
      <c r="IH35" s="44"/>
      <c r="II35" s="44"/>
      <c r="IJ35" s="44"/>
      <c r="IK35" s="44"/>
      <c r="IL35" s="44"/>
      <c r="IM35" s="44"/>
      <c r="IN35" s="44"/>
      <c r="IO35" s="44"/>
      <c r="IP35" s="44"/>
      <c r="IQ35" s="44"/>
      <c r="IR35" s="44"/>
      <c r="IS35" s="44"/>
      <c r="IT35" s="44"/>
      <c r="IU35" s="44"/>
      <c r="IV35" s="44"/>
    </row>
    <row r="36" spans="1:256" ht="16.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c r="AC36" s="44"/>
      <c r="AD36" s="44"/>
      <c r="AE36" s="44"/>
      <c r="AF36" s="44"/>
      <c r="AG36" s="44"/>
      <c r="AH36" s="44"/>
      <c r="AI36" s="44"/>
      <c r="AJ36" s="44"/>
      <c r="AK36" s="44"/>
      <c r="AL36" s="44"/>
      <c r="AM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c r="DJ36" s="44"/>
      <c r="DK36" s="44"/>
      <c r="DL36" s="44"/>
      <c r="DM36" s="44"/>
      <c r="DN36" s="44"/>
      <c r="DO36" s="44"/>
      <c r="DP36" s="44"/>
      <c r="DQ36" s="44"/>
      <c r="DR36" s="44"/>
      <c r="DS36" s="44"/>
      <c r="DT36" s="44"/>
      <c r="DU36" s="44"/>
      <c r="DV36" s="44"/>
      <c r="DW36" s="44"/>
      <c r="DX36" s="44"/>
      <c r="DY36" s="44"/>
      <c r="DZ36" s="44"/>
      <c r="EA36" s="44"/>
      <c r="EB36" s="44"/>
      <c r="EC36" s="44"/>
      <c r="ED36" s="44"/>
      <c r="EE36" s="44"/>
      <c r="EF36" s="44"/>
      <c r="EG36" s="44"/>
      <c r="EH36" s="44"/>
      <c r="EI36" s="44"/>
      <c r="EJ36" s="44"/>
      <c r="EK36" s="44"/>
      <c r="EL36" s="44"/>
      <c r="EM36" s="44"/>
      <c r="EN36" s="44"/>
      <c r="EO36" s="44"/>
      <c r="EP36" s="44"/>
      <c r="EQ36" s="44"/>
      <c r="ER36" s="44"/>
      <c r="ES36" s="44"/>
      <c r="ET36" s="44"/>
      <c r="EU36" s="44"/>
      <c r="EV36" s="44"/>
      <c r="EW36" s="44"/>
      <c r="EX36" s="44"/>
      <c r="EY36" s="44"/>
      <c r="EZ36" s="44"/>
      <c r="FA36" s="44"/>
      <c r="FB36" s="44"/>
      <c r="FC36" s="44"/>
      <c r="FD36" s="44"/>
      <c r="FE36" s="44"/>
      <c r="FF36" s="44"/>
      <c r="FG36" s="44"/>
      <c r="FH36" s="44"/>
      <c r="FI36" s="44"/>
      <c r="FJ36" s="44"/>
      <c r="FK36" s="44"/>
      <c r="FL36" s="44"/>
      <c r="FM36" s="44"/>
      <c r="FN36" s="44"/>
      <c r="FO36" s="44"/>
      <c r="FP36" s="44"/>
      <c r="FQ36" s="44"/>
      <c r="FR36" s="44"/>
      <c r="FS36" s="44"/>
      <c r="FT36" s="44"/>
      <c r="FU36" s="44"/>
      <c r="FV36" s="44"/>
      <c r="FW36" s="44"/>
      <c r="FX36" s="44"/>
      <c r="FY36" s="44"/>
      <c r="FZ36" s="44"/>
      <c r="GA36" s="44"/>
      <c r="GB36" s="44"/>
      <c r="GC36" s="44"/>
      <c r="GD36" s="44"/>
      <c r="GE36" s="44"/>
      <c r="GF36" s="44"/>
      <c r="GG36" s="44"/>
      <c r="GH36" s="44"/>
      <c r="GI36" s="44"/>
      <c r="GJ36" s="44"/>
      <c r="GK36" s="44"/>
      <c r="GL36" s="44"/>
      <c r="GM36" s="44"/>
      <c r="GN36" s="44"/>
      <c r="GO36" s="44"/>
      <c r="GP36" s="44"/>
      <c r="GQ36" s="44"/>
      <c r="GR36" s="44"/>
      <c r="GS36" s="44"/>
      <c r="GT36" s="44"/>
      <c r="GU36" s="44"/>
      <c r="GV36" s="44"/>
      <c r="GW36" s="44"/>
      <c r="GX36" s="44"/>
      <c r="GY36" s="44"/>
      <c r="GZ36" s="44"/>
      <c r="HA36" s="44"/>
      <c r="HB36" s="44"/>
      <c r="HC36" s="44"/>
      <c r="HD36" s="44"/>
      <c r="HE36" s="44"/>
      <c r="HF36" s="44"/>
      <c r="HG36" s="44"/>
      <c r="HH36" s="44"/>
      <c r="HI36" s="44"/>
      <c r="HJ36" s="44"/>
      <c r="HK36" s="44"/>
      <c r="HL36" s="44"/>
      <c r="HM36" s="44"/>
      <c r="HN36" s="44"/>
      <c r="HO36" s="44"/>
      <c r="HP36" s="44"/>
      <c r="HQ36" s="44"/>
      <c r="HR36" s="44"/>
      <c r="HS36" s="44"/>
      <c r="HT36" s="44"/>
      <c r="HU36" s="44"/>
      <c r="HV36" s="44"/>
      <c r="HW36" s="44"/>
      <c r="HX36" s="44"/>
      <c r="HY36" s="44"/>
      <c r="HZ36" s="44"/>
      <c r="IA36" s="44"/>
      <c r="IB36" s="44"/>
      <c r="IC36" s="44"/>
      <c r="ID36" s="44"/>
      <c r="IE36" s="44"/>
      <c r="IF36" s="44"/>
      <c r="IG36" s="44"/>
      <c r="IH36" s="44"/>
      <c r="II36" s="44"/>
      <c r="IJ36" s="44"/>
      <c r="IK36" s="44"/>
      <c r="IL36" s="44"/>
      <c r="IM36" s="44"/>
      <c r="IN36" s="44"/>
      <c r="IO36" s="44"/>
      <c r="IP36" s="44"/>
      <c r="IQ36" s="44"/>
      <c r="IR36" s="44"/>
      <c r="IS36" s="44"/>
      <c r="IT36" s="44"/>
      <c r="IU36" s="44"/>
      <c r="IV36" s="44"/>
    </row>
    <row r="37" spans="1:256" ht="16.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c r="IS37" s="22"/>
      <c r="IT37" s="22"/>
      <c r="IU37" s="22"/>
      <c r="IV37" s="22"/>
    </row>
    <row r="38" spans="1:256" ht="16.5">
      <c r="A38" s="22"/>
      <c r="B38" s="22"/>
      <c r="C38" s="44"/>
      <c r="D38" s="44"/>
      <c r="E38" s="44"/>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c r="IJ38" s="22"/>
      <c r="IK38" s="22"/>
      <c r="IL38" s="22"/>
      <c r="IM38" s="22"/>
      <c r="IN38" s="22"/>
      <c r="IO38" s="22"/>
      <c r="IP38" s="22"/>
      <c r="IQ38" s="22"/>
      <c r="IR38" s="22"/>
      <c r="IS38" s="22"/>
      <c r="IT38" s="22"/>
      <c r="IU38" s="22"/>
      <c r="IV38" s="22"/>
    </row>
    <row r="39" spans="1:256" ht="16.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c r="IL39" s="22"/>
      <c r="IM39" s="22"/>
      <c r="IN39" s="22"/>
      <c r="IO39" s="22"/>
      <c r="IP39" s="22"/>
      <c r="IQ39" s="22"/>
      <c r="IR39" s="22"/>
      <c r="IS39" s="22"/>
      <c r="IT39" s="22"/>
      <c r="IU39" s="22"/>
      <c r="IV39" s="22"/>
    </row>
    <row r="40" spans="1:256" ht="16.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22"/>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c r="IJ40" s="22"/>
      <c r="IK40" s="22"/>
      <c r="IL40" s="22"/>
      <c r="IM40" s="22"/>
      <c r="IN40" s="22"/>
      <c r="IO40" s="22"/>
      <c r="IP40" s="22"/>
      <c r="IQ40" s="22"/>
      <c r="IR40" s="22"/>
      <c r="IS40" s="22"/>
      <c r="IT40" s="22"/>
      <c r="IU40" s="22"/>
      <c r="IV40" s="22"/>
    </row>
    <row r="41" spans="1:256" ht="16.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22"/>
      <c r="DZ41" s="22"/>
      <c r="EA41" s="22"/>
      <c r="EB41" s="22"/>
      <c r="EC41" s="22"/>
      <c r="ED41" s="22"/>
      <c r="EE41" s="22"/>
      <c r="EF41" s="22"/>
      <c r="EG41" s="22"/>
      <c r="EH41" s="22"/>
      <c r="EI41" s="22"/>
      <c r="EJ41" s="22"/>
      <c r="EK41" s="22"/>
      <c r="EL41" s="22"/>
      <c r="EM41" s="22"/>
      <c r="EN41" s="22"/>
      <c r="EO41" s="22"/>
      <c r="EP41" s="22"/>
      <c r="EQ41" s="22"/>
      <c r="ER41" s="22"/>
      <c r="ES41" s="22"/>
      <c r="ET41" s="22"/>
      <c r="EU41" s="22"/>
      <c r="EV41" s="22"/>
      <c r="EW41" s="22"/>
      <c r="EX41" s="22"/>
      <c r="EY41" s="22"/>
      <c r="EZ41" s="22"/>
      <c r="FA41" s="22"/>
      <c r="FB41" s="22"/>
      <c r="FC41" s="22"/>
      <c r="FD41" s="22"/>
      <c r="FE41" s="22"/>
      <c r="FF41" s="22"/>
      <c r="FG41" s="22"/>
      <c r="FH41" s="22"/>
      <c r="FI41" s="22"/>
      <c r="FJ41" s="22"/>
      <c r="FK41" s="22"/>
      <c r="FL41" s="22"/>
      <c r="FM41" s="22"/>
      <c r="FN41" s="22"/>
      <c r="FO41" s="22"/>
      <c r="FP41" s="22"/>
      <c r="FQ41" s="22"/>
      <c r="FR41" s="22"/>
      <c r="FS41" s="22"/>
      <c r="FT41" s="22"/>
      <c r="FU41" s="22"/>
      <c r="FV41" s="22"/>
      <c r="FW41" s="22"/>
      <c r="FX41" s="22"/>
      <c r="FY41" s="22"/>
      <c r="FZ41" s="22"/>
      <c r="GA41" s="22"/>
      <c r="GB41" s="22"/>
      <c r="GC41" s="22"/>
      <c r="GD41" s="22"/>
      <c r="GE41" s="22"/>
      <c r="GF41" s="22"/>
      <c r="GG41" s="22"/>
      <c r="GH41" s="22"/>
      <c r="GI41" s="22"/>
      <c r="GJ41" s="22"/>
      <c r="GK41" s="22"/>
      <c r="GL41" s="22"/>
      <c r="GM41" s="22"/>
      <c r="GN41" s="22"/>
      <c r="GO41" s="22"/>
      <c r="GP41" s="22"/>
      <c r="GQ41" s="22"/>
      <c r="GR41" s="22"/>
      <c r="GS41" s="22"/>
      <c r="GT41" s="22"/>
      <c r="GU41" s="22"/>
      <c r="GV41" s="22"/>
      <c r="GW41" s="22"/>
      <c r="GX41" s="22"/>
      <c r="GY41" s="22"/>
      <c r="GZ41" s="22"/>
      <c r="HA41" s="22"/>
      <c r="HB41" s="22"/>
      <c r="HC41" s="22"/>
      <c r="HD41" s="22"/>
      <c r="HE41" s="22"/>
      <c r="HF41" s="22"/>
      <c r="HG41" s="22"/>
      <c r="HH41" s="22"/>
      <c r="HI41" s="22"/>
      <c r="HJ41" s="22"/>
      <c r="HK41" s="22"/>
      <c r="HL41" s="22"/>
      <c r="HM41" s="22"/>
      <c r="HN41" s="22"/>
      <c r="HO41" s="22"/>
      <c r="HP41" s="22"/>
      <c r="HQ41" s="22"/>
      <c r="HR41" s="22"/>
      <c r="HS41" s="22"/>
      <c r="HT41" s="22"/>
      <c r="HU41" s="22"/>
      <c r="HV41" s="22"/>
      <c r="HW41" s="22"/>
      <c r="HX41" s="22"/>
      <c r="HY41" s="22"/>
      <c r="HZ41" s="22"/>
      <c r="IA41" s="22"/>
      <c r="IB41" s="22"/>
      <c r="IC41" s="22"/>
      <c r="ID41" s="22"/>
      <c r="IE41" s="22"/>
      <c r="IF41" s="22"/>
      <c r="IG41" s="22"/>
      <c r="IH41" s="22"/>
      <c r="II41" s="22"/>
      <c r="IJ41" s="22"/>
      <c r="IK41" s="22"/>
      <c r="IL41" s="22"/>
      <c r="IM41" s="22"/>
      <c r="IN41" s="22"/>
      <c r="IO41" s="22"/>
      <c r="IP41" s="22"/>
      <c r="IQ41" s="22"/>
      <c r="IR41" s="22"/>
      <c r="IS41" s="22"/>
      <c r="IT41" s="22"/>
      <c r="IU41" s="22"/>
      <c r="IV41" s="22"/>
    </row>
    <row r="42" spans="1:256" ht="16.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22"/>
      <c r="DZ42" s="22"/>
      <c r="EA42" s="22"/>
      <c r="EB42" s="22"/>
      <c r="EC42" s="22"/>
      <c r="ED42" s="22"/>
      <c r="EE42" s="22"/>
      <c r="EF42" s="22"/>
      <c r="EG42" s="22"/>
      <c r="EH42" s="22"/>
      <c r="EI42" s="22"/>
      <c r="EJ42" s="22"/>
      <c r="EK42" s="22"/>
      <c r="EL42" s="22"/>
      <c r="EM42" s="22"/>
      <c r="EN42" s="22"/>
      <c r="EO42" s="22"/>
      <c r="EP42" s="22"/>
      <c r="EQ42" s="22"/>
      <c r="ER42" s="22"/>
      <c r="ES42" s="22"/>
      <c r="ET42" s="22"/>
      <c r="EU42" s="22"/>
      <c r="EV42" s="22"/>
      <c r="EW42" s="22"/>
      <c r="EX42" s="22"/>
      <c r="EY42" s="22"/>
      <c r="EZ42" s="22"/>
      <c r="FA42" s="22"/>
      <c r="FB42" s="22"/>
      <c r="FC42" s="22"/>
      <c r="FD42" s="22"/>
      <c r="FE42" s="22"/>
      <c r="FF42" s="22"/>
      <c r="FG42" s="22"/>
      <c r="FH42" s="22"/>
      <c r="FI42" s="22"/>
      <c r="FJ42" s="22"/>
      <c r="FK42" s="22"/>
      <c r="FL42" s="22"/>
      <c r="FM42" s="22"/>
      <c r="FN42" s="22"/>
      <c r="FO42" s="22"/>
      <c r="FP42" s="22"/>
      <c r="FQ42" s="22"/>
      <c r="FR42" s="22"/>
      <c r="FS42" s="22"/>
      <c r="FT42" s="22"/>
      <c r="FU42" s="22"/>
      <c r="FV42" s="22"/>
      <c r="FW42" s="22"/>
      <c r="FX42" s="22"/>
      <c r="FY42" s="22"/>
      <c r="FZ42" s="22"/>
      <c r="GA42" s="22"/>
      <c r="GB42" s="22"/>
      <c r="GC42" s="22"/>
      <c r="GD42" s="22"/>
      <c r="GE42" s="22"/>
      <c r="GF42" s="22"/>
      <c r="GG42" s="22"/>
      <c r="GH42" s="22"/>
      <c r="GI42" s="22"/>
      <c r="GJ42" s="22"/>
      <c r="GK42" s="22"/>
      <c r="GL42" s="22"/>
      <c r="GM42" s="22"/>
      <c r="GN42" s="22"/>
      <c r="GO42" s="22"/>
      <c r="GP42" s="22"/>
      <c r="GQ42" s="22"/>
      <c r="GR42" s="22"/>
      <c r="GS42" s="22"/>
      <c r="GT42" s="22"/>
      <c r="GU42" s="22"/>
      <c r="GV42" s="22"/>
      <c r="GW42" s="22"/>
      <c r="GX42" s="22"/>
      <c r="GY42" s="22"/>
      <c r="GZ42" s="22"/>
      <c r="HA42" s="22"/>
      <c r="HB42" s="22"/>
      <c r="HC42" s="22"/>
      <c r="HD42" s="22"/>
      <c r="HE42" s="22"/>
      <c r="HF42" s="22"/>
      <c r="HG42" s="22"/>
      <c r="HH42" s="22"/>
      <c r="HI42" s="22"/>
      <c r="HJ42" s="22"/>
      <c r="HK42" s="22"/>
      <c r="HL42" s="22"/>
      <c r="HM42" s="22"/>
      <c r="HN42" s="22"/>
      <c r="HO42" s="22"/>
      <c r="HP42" s="22"/>
      <c r="HQ42" s="22"/>
      <c r="HR42" s="22"/>
      <c r="HS42" s="22"/>
      <c r="HT42" s="22"/>
      <c r="HU42" s="22"/>
      <c r="HV42" s="22"/>
      <c r="HW42" s="22"/>
      <c r="HX42" s="22"/>
      <c r="HY42" s="22"/>
      <c r="HZ42" s="22"/>
      <c r="IA42" s="22"/>
      <c r="IB42" s="22"/>
      <c r="IC42" s="22"/>
      <c r="ID42" s="22"/>
      <c r="IE42" s="22"/>
      <c r="IF42" s="22"/>
      <c r="IG42" s="22"/>
      <c r="IH42" s="22"/>
      <c r="II42" s="22"/>
      <c r="IJ42" s="22"/>
      <c r="IK42" s="22"/>
      <c r="IL42" s="22"/>
      <c r="IM42" s="22"/>
      <c r="IN42" s="22"/>
      <c r="IO42" s="22"/>
      <c r="IP42" s="22"/>
      <c r="IQ42" s="22"/>
      <c r="IR42" s="22"/>
      <c r="IS42" s="22"/>
      <c r="IT42" s="22"/>
      <c r="IU42" s="22"/>
      <c r="IV42" s="22"/>
    </row>
    <row r="43" spans="1:256" ht="16.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22"/>
      <c r="DZ43" s="22"/>
      <c r="EA43" s="22"/>
      <c r="EB43" s="22"/>
      <c r="EC43" s="22"/>
      <c r="ED43" s="22"/>
      <c r="EE43" s="22"/>
      <c r="EF43" s="22"/>
      <c r="EG43" s="22"/>
      <c r="EH43" s="22"/>
      <c r="EI43" s="22"/>
      <c r="EJ43" s="22"/>
      <c r="EK43" s="22"/>
      <c r="EL43" s="22"/>
      <c r="EM43" s="22"/>
      <c r="EN43" s="22"/>
      <c r="EO43" s="22"/>
      <c r="EP43" s="22"/>
      <c r="EQ43" s="22"/>
      <c r="ER43" s="22"/>
      <c r="ES43" s="22"/>
      <c r="ET43" s="22"/>
      <c r="EU43" s="22"/>
      <c r="EV43" s="22"/>
      <c r="EW43" s="22"/>
      <c r="EX43" s="22"/>
      <c r="EY43" s="22"/>
      <c r="EZ43" s="22"/>
      <c r="FA43" s="22"/>
      <c r="FB43" s="22"/>
      <c r="FC43" s="22"/>
      <c r="FD43" s="22"/>
      <c r="FE43" s="22"/>
      <c r="FF43" s="22"/>
      <c r="FG43" s="22"/>
      <c r="FH43" s="22"/>
      <c r="FI43" s="22"/>
      <c r="FJ43" s="22"/>
      <c r="FK43" s="22"/>
      <c r="FL43" s="22"/>
      <c r="FM43" s="22"/>
      <c r="FN43" s="22"/>
      <c r="FO43" s="22"/>
      <c r="FP43" s="22"/>
      <c r="FQ43" s="22"/>
      <c r="FR43" s="22"/>
      <c r="FS43" s="22"/>
      <c r="FT43" s="22"/>
      <c r="FU43" s="22"/>
      <c r="FV43" s="22"/>
      <c r="FW43" s="22"/>
      <c r="FX43" s="22"/>
      <c r="FY43" s="22"/>
      <c r="FZ43" s="22"/>
      <c r="GA43" s="22"/>
      <c r="GB43" s="22"/>
      <c r="GC43" s="22"/>
      <c r="GD43" s="22"/>
      <c r="GE43" s="22"/>
      <c r="GF43" s="22"/>
      <c r="GG43" s="22"/>
      <c r="GH43" s="22"/>
      <c r="GI43" s="22"/>
      <c r="GJ43" s="22"/>
      <c r="GK43" s="22"/>
      <c r="GL43" s="22"/>
      <c r="GM43" s="22"/>
      <c r="GN43" s="22"/>
      <c r="GO43" s="22"/>
      <c r="GP43" s="22"/>
      <c r="GQ43" s="22"/>
      <c r="GR43" s="22"/>
      <c r="GS43" s="22"/>
      <c r="GT43" s="22"/>
      <c r="GU43" s="22"/>
      <c r="GV43" s="22"/>
      <c r="GW43" s="22"/>
      <c r="GX43" s="22"/>
      <c r="GY43" s="22"/>
      <c r="GZ43" s="22"/>
      <c r="HA43" s="22"/>
      <c r="HB43" s="22"/>
      <c r="HC43" s="22"/>
      <c r="HD43" s="22"/>
      <c r="HE43" s="22"/>
      <c r="HF43" s="22"/>
      <c r="HG43" s="22"/>
      <c r="HH43" s="22"/>
      <c r="HI43" s="22"/>
      <c r="HJ43" s="22"/>
      <c r="HK43" s="22"/>
      <c r="HL43" s="22"/>
      <c r="HM43" s="22"/>
      <c r="HN43" s="22"/>
      <c r="HO43" s="22"/>
      <c r="HP43" s="22"/>
      <c r="HQ43" s="22"/>
      <c r="HR43" s="22"/>
      <c r="HS43" s="22"/>
      <c r="HT43" s="22"/>
      <c r="HU43" s="22"/>
      <c r="HV43" s="22"/>
      <c r="HW43" s="22"/>
      <c r="HX43" s="22"/>
      <c r="HY43" s="22"/>
      <c r="HZ43" s="22"/>
      <c r="IA43" s="22"/>
      <c r="IB43" s="22"/>
      <c r="IC43" s="22"/>
      <c r="ID43" s="22"/>
      <c r="IE43" s="22"/>
      <c r="IF43" s="22"/>
      <c r="IG43" s="22"/>
      <c r="IH43" s="22"/>
      <c r="II43" s="22"/>
      <c r="IJ43" s="22"/>
      <c r="IK43" s="22"/>
      <c r="IL43" s="22"/>
      <c r="IM43" s="22"/>
      <c r="IN43" s="22"/>
      <c r="IO43" s="22"/>
      <c r="IP43" s="22"/>
      <c r="IQ43" s="22"/>
      <c r="IR43" s="22"/>
      <c r="IS43" s="22"/>
      <c r="IT43" s="22"/>
      <c r="IU43" s="22"/>
      <c r="IV43" s="22"/>
    </row>
    <row r="44" spans="1:256" ht="16.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22"/>
      <c r="DZ44" s="22"/>
      <c r="EA44" s="22"/>
      <c r="EB44" s="22"/>
      <c r="EC44" s="22"/>
      <c r="ED44" s="22"/>
      <c r="EE44" s="22"/>
      <c r="EF44" s="22"/>
      <c r="EG44" s="22"/>
      <c r="EH44" s="22"/>
      <c r="EI44" s="22"/>
      <c r="EJ44" s="22"/>
      <c r="EK44" s="22"/>
      <c r="EL44" s="22"/>
      <c r="EM44" s="22"/>
      <c r="EN44" s="22"/>
      <c r="EO44" s="22"/>
      <c r="EP44" s="22"/>
      <c r="EQ44" s="22"/>
      <c r="ER44" s="22"/>
      <c r="ES44" s="22"/>
      <c r="ET44" s="22"/>
      <c r="EU44" s="22"/>
      <c r="EV44" s="22"/>
      <c r="EW44" s="22"/>
      <c r="EX44" s="22"/>
      <c r="EY44" s="22"/>
      <c r="EZ44" s="22"/>
      <c r="FA44" s="22"/>
      <c r="FB44" s="22"/>
      <c r="FC44" s="22"/>
      <c r="FD44" s="22"/>
      <c r="FE44" s="22"/>
      <c r="FF44" s="22"/>
      <c r="FG44" s="22"/>
      <c r="FH44" s="22"/>
      <c r="FI44" s="22"/>
      <c r="FJ44" s="22"/>
      <c r="FK44" s="22"/>
      <c r="FL44" s="22"/>
      <c r="FM44" s="22"/>
      <c r="FN44" s="22"/>
      <c r="FO44" s="22"/>
      <c r="FP44" s="22"/>
      <c r="FQ44" s="22"/>
      <c r="FR44" s="22"/>
      <c r="FS44" s="22"/>
      <c r="FT44" s="22"/>
      <c r="FU44" s="22"/>
      <c r="FV44" s="22"/>
      <c r="FW44" s="22"/>
      <c r="FX44" s="22"/>
      <c r="FY44" s="22"/>
      <c r="FZ44" s="22"/>
      <c r="GA44" s="22"/>
      <c r="GB44" s="22"/>
      <c r="GC44" s="22"/>
      <c r="GD44" s="22"/>
      <c r="GE44" s="22"/>
      <c r="GF44" s="22"/>
      <c r="GG44" s="22"/>
      <c r="GH44" s="22"/>
      <c r="GI44" s="22"/>
      <c r="GJ44" s="22"/>
      <c r="GK44" s="22"/>
      <c r="GL44" s="22"/>
      <c r="GM44" s="22"/>
      <c r="GN44" s="22"/>
      <c r="GO44" s="22"/>
      <c r="GP44" s="22"/>
      <c r="GQ44" s="22"/>
      <c r="GR44" s="22"/>
      <c r="GS44" s="22"/>
      <c r="GT44" s="22"/>
      <c r="GU44" s="22"/>
      <c r="GV44" s="22"/>
      <c r="GW44" s="22"/>
      <c r="GX44" s="22"/>
      <c r="GY44" s="22"/>
      <c r="GZ44" s="22"/>
      <c r="HA44" s="22"/>
      <c r="HB44" s="22"/>
      <c r="HC44" s="22"/>
      <c r="HD44" s="22"/>
      <c r="HE44" s="22"/>
      <c r="HF44" s="22"/>
      <c r="HG44" s="22"/>
      <c r="HH44" s="22"/>
      <c r="HI44" s="22"/>
      <c r="HJ44" s="22"/>
      <c r="HK44" s="22"/>
      <c r="HL44" s="22"/>
      <c r="HM44" s="22"/>
      <c r="HN44" s="22"/>
      <c r="HO44" s="22"/>
      <c r="HP44" s="22"/>
      <c r="HQ44" s="22"/>
      <c r="HR44" s="22"/>
      <c r="HS44" s="22"/>
      <c r="HT44" s="22"/>
      <c r="HU44" s="22"/>
      <c r="HV44" s="22"/>
      <c r="HW44" s="22"/>
      <c r="HX44" s="22"/>
      <c r="HY44" s="22"/>
      <c r="HZ44" s="22"/>
      <c r="IA44" s="22"/>
      <c r="IB44" s="22"/>
      <c r="IC44" s="22"/>
      <c r="ID44" s="22"/>
      <c r="IE44" s="22"/>
      <c r="IF44" s="22"/>
      <c r="IG44" s="22"/>
      <c r="IH44" s="22"/>
      <c r="II44" s="22"/>
      <c r="IJ44" s="22"/>
      <c r="IK44" s="22"/>
      <c r="IL44" s="22"/>
      <c r="IM44" s="22"/>
      <c r="IN44" s="22"/>
      <c r="IO44" s="22"/>
      <c r="IP44" s="22"/>
      <c r="IQ44" s="22"/>
      <c r="IR44" s="22"/>
      <c r="IS44" s="22"/>
      <c r="IT44" s="22"/>
      <c r="IU44" s="22"/>
      <c r="IV44" s="22"/>
    </row>
    <row r="45" spans="1:256" ht="16.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c r="FL45" s="22"/>
      <c r="FM45" s="22"/>
      <c r="FN45" s="22"/>
      <c r="FO45" s="22"/>
      <c r="FP45" s="22"/>
      <c r="FQ45" s="22"/>
      <c r="FR45" s="22"/>
      <c r="FS45" s="22"/>
      <c r="FT45" s="22"/>
      <c r="FU45" s="22"/>
      <c r="FV45" s="22"/>
      <c r="FW45" s="22"/>
      <c r="FX45" s="22"/>
      <c r="FY45" s="22"/>
      <c r="FZ45" s="22"/>
      <c r="GA45" s="22"/>
      <c r="GB45" s="22"/>
      <c r="GC45" s="22"/>
      <c r="GD45" s="22"/>
      <c r="GE45" s="22"/>
      <c r="GF45" s="22"/>
      <c r="GG45" s="22"/>
      <c r="GH45" s="22"/>
      <c r="GI45" s="22"/>
      <c r="GJ45" s="22"/>
      <c r="GK45" s="22"/>
      <c r="GL45" s="22"/>
      <c r="GM45" s="22"/>
      <c r="GN45" s="22"/>
      <c r="GO45" s="22"/>
      <c r="GP45" s="22"/>
      <c r="GQ45" s="22"/>
      <c r="GR45" s="22"/>
      <c r="GS45" s="22"/>
      <c r="GT45" s="22"/>
      <c r="GU45" s="22"/>
      <c r="GV45" s="22"/>
      <c r="GW45" s="22"/>
      <c r="GX45" s="22"/>
      <c r="GY45" s="22"/>
      <c r="GZ45" s="22"/>
      <c r="HA45" s="22"/>
      <c r="HB45" s="22"/>
      <c r="HC45" s="22"/>
      <c r="HD45" s="22"/>
      <c r="HE45" s="22"/>
      <c r="HF45" s="22"/>
      <c r="HG45" s="22"/>
      <c r="HH45" s="22"/>
      <c r="HI45" s="22"/>
      <c r="HJ45" s="22"/>
      <c r="HK45" s="22"/>
      <c r="HL45" s="22"/>
      <c r="HM45" s="22"/>
      <c r="HN45" s="22"/>
      <c r="HO45" s="22"/>
      <c r="HP45" s="22"/>
      <c r="HQ45" s="22"/>
      <c r="HR45" s="22"/>
      <c r="HS45" s="22"/>
      <c r="HT45" s="22"/>
      <c r="HU45" s="22"/>
      <c r="HV45" s="22"/>
      <c r="HW45" s="22"/>
      <c r="HX45" s="22"/>
      <c r="HY45" s="22"/>
      <c r="HZ45" s="22"/>
      <c r="IA45" s="22"/>
      <c r="IB45" s="22"/>
      <c r="IC45" s="22"/>
      <c r="ID45" s="22"/>
      <c r="IE45" s="22"/>
      <c r="IF45" s="22"/>
      <c r="IG45" s="22"/>
      <c r="IH45" s="22"/>
      <c r="II45" s="22"/>
      <c r="IJ45" s="22"/>
      <c r="IK45" s="22"/>
      <c r="IL45" s="22"/>
      <c r="IM45" s="22"/>
      <c r="IN45" s="22"/>
      <c r="IO45" s="22"/>
      <c r="IP45" s="22"/>
      <c r="IQ45" s="22"/>
      <c r="IR45" s="22"/>
      <c r="IS45" s="22"/>
      <c r="IT45" s="22"/>
      <c r="IU45" s="22"/>
      <c r="IV45" s="22"/>
    </row>
    <row r="46" spans="1:256" ht="16.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c r="FS46" s="22"/>
      <c r="FT46" s="22"/>
      <c r="FU46" s="22"/>
      <c r="FV46" s="22"/>
      <c r="FW46" s="22"/>
      <c r="FX46" s="22"/>
      <c r="FY46" s="22"/>
      <c r="FZ46" s="22"/>
      <c r="GA46" s="22"/>
      <c r="GB46" s="22"/>
      <c r="GC46" s="22"/>
      <c r="GD46" s="22"/>
      <c r="GE46" s="22"/>
      <c r="GF46" s="22"/>
      <c r="GG46" s="22"/>
      <c r="GH46" s="22"/>
      <c r="GI46" s="22"/>
      <c r="GJ46" s="22"/>
      <c r="GK46" s="22"/>
      <c r="GL46" s="22"/>
      <c r="GM46" s="22"/>
      <c r="GN46" s="22"/>
      <c r="GO46" s="22"/>
      <c r="GP46" s="22"/>
      <c r="GQ46" s="22"/>
      <c r="GR46" s="22"/>
      <c r="GS46" s="22"/>
      <c r="GT46" s="22"/>
      <c r="GU46" s="22"/>
      <c r="GV46" s="22"/>
      <c r="GW46" s="22"/>
      <c r="GX46" s="22"/>
      <c r="GY46" s="22"/>
      <c r="GZ46" s="22"/>
      <c r="HA46" s="22"/>
      <c r="HB46" s="22"/>
      <c r="HC46" s="22"/>
      <c r="HD46" s="22"/>
      <c r="HE46" s="22"/>
      <c r="HF46" s="22"/>
      <c r="HG46" s="22"/>
      <c r="HH46" s="22"/>
      <c r="HI46" s="22"/>
      <c r="HJ46" s="22"/>
      <c r="HK46" s="22"/>
      <c r="HL46" s="22"/>
      <c r="HM46" s="22"/>
      <c r="HN46" s="22"/>
      <c r="HO46" s="22"/>
      <c r="HP46" s="22"/>
      <c r="HQ46" s="22"/>
      <c r="HR46" s="22"/>
      <c r="HS46" s="22"/>
      <c r="HT46" s="22"/>
      <c r="HU46" s="22"/>
      <c r="HV46" s="22"/>
      <c r="HW46" s="22"/>
      <c r="HX46" s="22"/>
      <c r="HY46" s="22"/>
      <c r="HZ46" s="22"/>
      <c r="IA46" s="22"/>
      <c r="IB46" s="22"/>
      <c r="IC46" s="22"/>
      <c r="ID46" s="22"/>
      <c r="IE46" s="22"/>
      <c r="IF46" s="22"/>
      <c r="IG46" s="22"/>
      <c r="IH46" s="22"/>
      <c r="II46" s="22"/>
      <c r="IJ46" s="22"/>
      <c r="IK46" s="22"/>
      <c r="IL46" s="22"/>
      <c r="IM46" s="22"/>
      <c r="IN46" s="22"/>
      <c r="IO46" s="22"/>
      <c r="IP46" s="22"/>
      <c r="IQ46" s="22"/>
      <c r="IR46" s="22"/>
      <c r="IS46" s="22"/>
      <c r="IT46" s="22"/>
      <c r="IU46" s="22"/>
      <c r="IV46" s="22"/>
    </row>
  </sheetData>
  <mergeCells count="2">
    <mergeCell ref="A2:E2"/>
    <mergeCell ref="A17:E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selection activeCell="I11" sqref="I11"/>
    </sheetView>
  </sheetViews>
  <sheetFormatPr defaultColWidth="8.7109375" defaultRowHeight="16.5"/>
  <cols>
    <col min="1" max="1" width="6" style="160" customWidth="1"/>
    <col min="2" max="2" width="35.140625" style="141" customWidth="1"/>
    <col min="3" max="3" width="10.7109375" style="162" customWidth="1"/>
    <col min="4" max="4" width="13.42578125" style="162" customWidth="1"/>
    <col min="5" max="5" width="10.42578125" style="163" customWidth="1"/>
    <col min="6" max="6" width="15" style="141" customWidth="1"/>
    <col min="7" max="7" width="36.42578125" style="155" customWidth="1"/>
    <col min="8" max="8" width="16.42578125" style="141" bestFit="1" customWidth="1"/>
    <col min="9" max="9" width="14.7109375" style="141" customWidth="1"/>
    <col min="10" max="11" width="8.7109375" style="141"/>
    <col min="12" max="12" width="9.42578125" style="141" bestFit="1" customWidth="1"/>
    <col min="13" max="256" width="8.7109375" style="141"/>
    <col min="257" max="257" width="6" style="141" customWidth="1"/>
    <col min="258" max="258" width="56.42578125" style="141" customWidth="1"/>
    <col min="259" max="259" width="9.42578125" style="141" customWidth="1"/>
    <col min="260" max="260" width="17.42578125" style="141" customWidth="1"/>
    <col min="261" max="261" width="13.42578125" style="141" customWidth="1"/>
    <col min="262" max="262" width="15.42578125" style="141" customWidth="1"/>
    <col min="263" max="263" width="43.42578125" style="141" customWidth="1"/>
    <col min="264" max="264" width="16.42578125" style="141" bestFit="1" customWidth="1"/>
    <col min="265" max="512" width="8.7109375" style="141"/>
    <col min="513" max="513" width="6" style="141" customWidth="1"/>
    <col min="514" max="514" width="56.42578125" style="141" customWidth="1"/>
    <col min="515" max="515" width="9.42578125" style="141" customWidth="1"/>
    <col min="516" max="516" width="17.42578125" style="141" customWidth="1"/>
    <col min="517" max="517" width="13.42578125" style="141" customWidth="1"/>
    <col min="518" max="518" width="15.42578125" style="141" customWidth="1"/>
    <col min="519" max="519" width="43.42578125" style="141" customWidth="1"/>
    <col min="520" max="520" width="16.42578125" style="141" bestFit="1" customWidth="1"/>
    <col min="521" max="768" width="8.7109375" style="141"/>
    <col min="769" max="769" width="6" style="141" customWidth="1"/>
    <col min="770" max="770" width="56.42578125" style="141" customWidth="1"/>
    <col min="771" max="771" width="9.42578125" style="141" customWidth="1"/>
    <col min="772" max="772" width="17.42578125" style="141" customWidth="1"/>
    <col min="773" max="773" width="13.42578125" style="141" customWidth="1"/>
    <col min="774" max="774" width="15.42578125" style="141" customWidth="1"/>
    <col min="775" max="775" width="43.42578125" style="141" customWidth="1"/>
    <col min="776" max="776" width="16.42578125" style="141" bestFit="1" customWidth="1"/>
    <col min="777" max="1024" width="8.7109375" style="141"/>
    <col min="1025" max="1025" width="6" style="141" customWidth="1"/>
    <col min="1026" max="1026" width="56.42578125" style="141" customWidth="1"/>
    <col min="1027" max="1027" width="9.42578125" style="141" customWidth="1"/>
    <col min="1028" max="1028" width="17.42578125" style="141" customWidth="1"/>
    <col min="1029" max="1029" width="13.42578125" style="141" customWidth="1"/>
    <col min="1030" max="1030" width="15.42578125" style="141" customWidth="1"/>
    <col min="1031" max="1031" width="43.42578125" style="141" customWidth="1"/>
    <col min="1032" max="1032" width="16.42578125" style="141" bestFit="1" customWidth="1"/>
    <col min="1033" max="1280" width="8.7109375" style="141"/>
    <col min="1281" max="1281" width="6" style="141" customWidth="1"/>
    <col min="1282" max="1282" width="56.42578125" style="141" customWidth="1"/>
    <col min="1283" max="1283" width="9.42578125" style="141" customWidth="1"/>
    <col min="1284" max="1284" width="17.42578125" style="141" customWidth="1"/>
    <col min="1285" max="1285" width="13.42578125" style="141" customWidth="1"/>
    <col min="1286" max="1286" width="15.42578125" style="141" customWidth="1"/>
    <col min="1287" max="1287" width="43.42578125" style="141" customWidth="1"/>
    <col min="1288" max="1288" width="16.42578125" style="141" bestFit="1" customWidth="1"/>
    <col min="1289" max="1536" width="8.7109375" style="141"/>
    <col min="1537" max="1537" width="6" style="141" customWidth="1"/>
    <col min="1538" max="1538" width="56.42578125" style="141" customWidth="1"/>
    <col min="1539" max="1539" width="9.42578125" style="141" customWidth="1"/>
    <col min="1540" max="1540" width="17.42578125" style="141" customWidth="1"/>
    <col min="1541" max="1541" width="13.42578125" style="141" customWidth="1"/>
    <col min="1542" max="1542" width="15.42578125" style="141" customWidth="1"/>
    <col min="1543" max="1543" width="43.42578125" style="141" customWidth="1"/>
    <col min="1544" max="1544" width="16.42578125" style="141" bestFit="1" customWidth="1"/>
    <col min="1545" max="1792" width="8.7109375" style="141"/>
    <col min="1793" max="1793" width="6" style="141" customWidth="1"/>
    <col min="1794" max="1794" width="56.42578125" style="141" customWidth="1"/>
    <col min="1795" max="1795" width="9.42578125" style="141" customWidth="1"/>
    <col min="1796" max="1796" width="17.42578125" style="141" customWidth="1"/>
    <col min="1797" max="1797" width="13.42578125" style="141" customWidth="1"/>
    <col min="1798" max="1798" width="15.42578125" style="141" customWidth="1"/>
    <col min="1799" max="1799" width="43.42578125" style="141" customWidth="1"/>
    <col min="1800" max="1800" width="16.42578125" style="141" bestFit="1" customWidth="1"/>
    <col min="1801" max="2048" width="8.7109375" style="141"/>
    <col min="2049" max="2049" width="6" style="141" customWidth="1"/>
    <col min="2050" max="2050" width="56.42578125" style="141" customWidth="1"/>
    <col min="2051" max="2051" width="9.42578125" style="141" customWidth="1"/>
    <col min="2052" max="2052" width="17.42578125" style="141" customWidth="1"/>
    <col min="2053" max="2053" width="13.42578125" style="141" customWidth="1"/>
    <col min="2054" max="2054" width="15.42578125" style="141" customWidth="1"/>
    <col min="2055" max="2055" width="43.42578125" style="141" customWidth="1"/>
    <col min="2056" max="2056" width="16.42578125" style="141" bestFit="1" customWidth="1"/>
    <col min="2057" max="2304" width="8.7109375" style="141"/>
    <col min="2305" max="2305" width="6" style="141" customWidth="1"/>
    <col min="2306" max="2306" width="56.42578125" style="141" customWidth="1"/>
    <col min="2307" max="2307" width="9.42578125" style="141" customWidth="1"/>
    <col min="2308" max="2308" width="17.42578125" style="141" customWidth="1"/>
    <col min="2309" max="2309" width="13.42578125" style="141" customWidth="1"/>
    <col min="2310" max="2310" width="15.42578125" style="141" customWidth="1"/>
    <col min="2311" max="2311" width="43.42578125" style="141" customWidth="1"/>
    <col min="2312" max="2312" width="16.42578125" style="141" bestFit="1" customWidth="1"/>
    <col min="2313" max="2560" width="8.7109375" style="141"/>
    <col min="2561" max="2561" width="6" style="141" customWidth="1"/>
    <col min="2562" max="2562" width="56.42578125" style="141" customWidth="1"/>
    <col min="2563" max="2563" width="9.42578125" style="141" customWidth="1"/>
    <col min="2564" max="2564" width="17.42578125" style="141" customWidth="1"/>
    <col min="2565" max="2565" width="13.42578125" style="141" customWidth="1"/>
    <col min="2566" max="2566" width="15.42578125" style="141" customWidth="1"/>
    <col min="2567" max="2567" width="43.42578125" style="141" customWidth="1"/>
    <col min="2568" max="2568" width="16.42578125" style="141" bestFit="1" customWidth="1"/>
    <col min="2569" max="2816" width="8.7109375" style="141"/>
    <col min="2817" max="2817" width="6" style="141" customWidth="1"/>
    <col min="2818" max="2818" width="56.42578125" style="141" customWidth="1"/>
    <col min="2819" max="2819" width="9.42578125" style="141" customWidth="1"/>
    <col min="2820" max="2820" width="17.42578125" style="141" customWidth="1"/>
    <col min="2821" max="2821" width="13.42578125" style="141" customWidth="1"/>
    <col min="2822" max="2822" width="15.42578125" style="141" customWidth="1"/>
    <col min="2823" max="2823" width="43.42578125" style="141" customWidth="1"/>
    <col min="2824" max="2824" width="16.42578125" style="141" bestFit="1" customWidth="1"/>
    <col min="2825" max="3072" width="8.7109375" style="141"/>
    <col min="3073" max="3073" width="6" style="141" customWidth="1"/>
    <col min="3074" max="3074" width="56.42578125" style="141" customWidth="1"/>
    <col min="3075" max="3075" width="9.42578125" style="141" customWidth="1"/>
    <col min="3076" max="3076" width="17.42578125" style="141" customWidth="1"/>
    <col min="3077" max="3077" width="13.42578125" style="141" customWidth="1"/>
    <col min="3078" max="3078" width="15.42578125" style="141" customWidth="1"/>
    <col min="3079" max="3079" width="43.42578125" style="141" customWidth="1"/>
    <col min="3080" max="3080" width="16.42578125" style="141" bestFit="1" customWidth="1"/>
    <col min="3081" max="3328" width="8.7109375" style="141"/>
    <col min="3329" max="3329" width="6" style="141" customWidth="1"/>
    <col min="3330" max="3330" width="56.42578125" style="141" customWidth="1"/>
    <col min="3331" max="3331" width="9.42578125" style="141" customWidth="1"/>
    <col min="3332" max="3332" width="17.42578125" style="141" customWidth="1"/>
    <col min="3333" max="3333" width="13.42578125" style="141" customWidth="1"/>
    <col min="3334" max="3334" width="15.42578125" style="141" customWidth="1"/>
    <col min="3335" max="3335" width="43.42578125" style="141" customWidth="1"/>
    <col min="3336" max="3336" width="16.42578125" style="141" bestFit="1" customWidth="1"/>
    <col min="3337" max="3584" width="8.7109375" style="141"/>
    <col min="3585" max="3585" width="6" style="141" customWidth="1"/>
    <col min="3586" max="3586" width="56.42578125" style="141" customWidth="1"/>
    <col min="3587" max="3587" width="9.42578125" style="141" customWidth="1"/>
    <col min="3588" max="3588" width="17.42578125" style="141" customWidth="1"/>
    <col min="3589" max="3589" width="13.42578125" style="141" customWidth="1"/>
    <col min="3590" max="3590" width="15.42578125" style="141" customWidth="1"/>
    <col min="3591" max="3591" width="43.42578125" style="141" customWidth="1"/>
    <col min="3592" max="3592" width="16.42578125" style="141" bestFit="1" customWidth="1"/>
    <col min="3593" max="3840" width="8.7109375" style="141"/>
    <col min="3841" max="3841" width="6" style="141" customWidth="1"/>
    <col min="3842" max="3842" width="56.42578125" style="141" customWidth="1"/>
    <col min="3843" max="3843" width="9.42578125" style="141" customWidth="1"/>
    <col min="3844" max="3844" width="17.42578125" style="141" customWidth="1"/>
    <col min="3845" max="3845" width="13.42578125" style="141" customWidth="1"/>
    <col min="3846" max="3846" width="15.42578125" style="141" customWidth="1"/>
    <col min="3847" max="3847" width="43.42578125" style="141" customWidth="1"/>
    <col min="3848" max="3848" width="16.42578125" style="141" bestFit="1" customWidth="1"/>
    <col min="3849" max="4096" width="8.7109375" style="141"/>
    <col min="4097" max="4097" width="6" style="141" customWidth="1"/>
    <col min="4098" max="4098" width="56.42578125" style="141" customWidth="1"/>
    <col min="4099" max="4099" width="9.42578125" style="141" customWidth="1"/>
    <col min="4100" max="4100" width="17.42578125" style="141" customWidth="1"/>
    <col min="4101" max="4101" width="13.42578125" style="141" customWidth="1"/>
    <col min="4102" max="4102" width="15.42578125" style="141" customWidth="1"/>
    <col min="4103" max="4103" width="43.42578125" style="141" customWidth="1"/>
    <col min="4104" max="4104" width="16.42578125" style="141" bestFit="1" customWidth="1"/>
    <col min="4105" max="4352" width="8.7109375" style="141"/>
    <col min="4353" max="4353" width="6" style="141" customWidth="1"/>
    <col min="4354" max="4354" width="56.42578125" style="141" customWidth="1"/>
    <col min="4355" max="4355" width="9.42578125" style="141" customWidth="1"/>
    <col min="4356" max="4356" width="17.42578125" style="141" customWidth="1"/>
    <col min="4357" max="4357" width="13.42578125" style="141" customWidth="1"/>
    <col min="4358" max="4358" width="15.42578125" style="141" customWidth="1"/>
    <col min="4359" max="4359" width="43.42578125" style="141" customWidth="1"/>
    <col min="4360" max="4360" width="16.42578125" style="141" bestFit="1" customWidth="1"/>
    <col min="4361" max="4608" width="8.7109375" style="141"/>
    <col min="4609" max="4609" width="6" style="141" customWidth="1"/>
    <col min="4610" max="4610" width="56.42578125" style="141" customWidth="1"/>
    <col min="4611" max="4611" width="9.42578125" style="141" customWidth="1"/>
    <col min="4612" max="4612" width="17.42578125" style="141" customWidth="1"/>
    <col min="4613" max="4613" width="13.42578125" style="141" customWidth="1"/>
    <col min="4614" max="4614" width="15.42578125" style="141" customWidth="1"/>
    <col min="4615" max="4615" width="43.42578125" style="141" customWidth="1"/>
    <col min="4616" max="4616" width="16.42578125" style="141" bestFit="1" customWidth="1"/>
    <col min="4617" max="4864" width="8.7109375" style="141"/>
    <col min="4865" max="4865" width="6" style="141" customWidth="1"/>
    <col min="4866" max="4866" width="56.42578125" style="141" customWidth="1"/>
    <col min="4867" max="4867" width="9.42578125" style="141" customWidth="1"/>
    <col min="4868" max="4868" width="17.42578125" style="141" customWidth="1"/>
    <col min="4869" max="4869" width="13.42578125" style="141" customWidth="1"/>
    <col min="4870" max="4870" width="15.42578125" style="141" customWidth="1"/>
    <col min="4871" max="4871" width="43.42578125" style="141" customWidth="1"/>
    <col min="4872" max="4872" width="16.42578125" style="141" bestFit="1" customWidth="1"/>
    <col min="4873" max="5120" width="8.7109375" style="141"/>
    <col min="5121" max="5121" width="6" style="141" customWidth="1"/>
    <col min="5122" max="5122" width="56.42578125" style="141" customWidth="1"/>
    <col min="5123" max="5123" width="9.42578125" style="141" customWidth="1"/>
    <col min="5124" max="5124" width="17.42578125" style="141" customWidth="1"/>
    <col min="5125" max="5125" width="13.42578125" style="141" customWidth="1"/>
    <col min="5126" max="5126" width="15.42578125" style="141" customWidth="1"/>
    <col min="5127" max="5127" width="43.42578125" style="141" customWidth="1"/>
    <col min="5128" max="5128" width="16.42578125" style="141" bestFit="1" customWidth="1"/>
    <col min="5129" max="5376" width="8.7109375" style="141"/>
    <col min="5377" max="5377" width="6" style="141" customWidth="1"/>
    <col min="5378" max="5378" width="56.42578125" style="141" customWidth="1"/>
    <col min="5379" max="5379" width="9.42578125" style="141" customWidth="1"/>
    <col min="5380" max="5380" width="17.42578125" style="141" customWidth="1"/>
    <col min="5381" max="5381" width="13.42578125" style="141" customWidth="1"/>
    <col min="5382" max="5382" width="15.42578125" style="141" customWidth="1"/>
    <col min="5383" max="5383" width="43.42578125" style="141" customWidth="1"/>
    <col min="5384" max="5384" width="16.42578125" style="141" bestFit="1" customWidth="1"/>
    <col min="5385" max="5632" width="8.7109375" style="141"/>
    <col min="5633" max="5633" width="6" style="141" customWidth="1"/>
    <col min="5634" max="5634" width="56.42578125" style="141" customWidth="1"/>
    <col min="5635" max="5635" width="9.42578125" style="141" customWidth="1"/>
    <col min="5636" max="5636" width="17.42578125" style="141" customWidth="1"/>
    <col min="5637" max="5637" width="13.42578125" style="141" customWidth="1"/>
    <col min="5638" max="5638" width="15.42578125" style="141" customWidth="1"/>
    <col min="5639" max="5639" width="43.42578125" style="141" customWidth="1"/>
    <col min="5640" max="5640" width="16.42578125" style="141" bestFit="1" customWidth="1"/>
    <col min="5641" max="5888" width="8.7109375" style="141"/>
    <col min="5889" max="5889" width="6" style="141" customWidth="1"/>
    <col min="5890" max="5890" width="56.42578125" style="141" customWidth="1"/>
    <col min="5891" max="5891" width="9.42578125" style="141" customWidth="1"/>
    <col min="5892" max="5892" width="17.42578125" style="141" customWidth="1"/>
    <col min="5893" max="5893" width="13.42578125" style="141" customWidth="1"/>
    <col min="5894" max="5894" width="15.42578125" style="141" customWidth="1"/>
    <col min="5895" max="5895" width="43.42578125" style="141" customWidth="1"/>
    <col min="5896" max="5896" width="16.42578125" style="141" bestFit="1" customWidth="1"/>
    <col min="5897" max="6144" width="8.7109375" style="141"/>
    <col min="6145" max="6145" width="6" style="141" customWidth="1"/>
    <col min="6146" max="6146" width="56.42578125" style="141" customWidth="1"/>
    <col min="6147" max="6147" width="9.42578125" style="141" customWidth="1"/>
    <col min="6148" max="6148" width="17.42578125" style="141" customWidth="1"/>
    <col min="6149" max="6149" width="13.42578125" style="141" customWidth="1"/>
    <col min="6150" max="6150" width="15.42578125" style="141" customWidth="1"/>
    <col min="6151" max="6151" width="43.42578125" style="141" customWidth="1"/>
    <col min="6152" max="6152" width="16.42578125" style="141" bestFit="1" customWidth="1"/>
    <col min="6153" max="6400" width="8.7109375" style="141"/>
    <col min="6401" max="6401" width="6" style="141" customWidth="1"/>
    <col min="6402" max="6402" width="56.42578125" style="141" customWidth="1"/>
    <col min="6403" max="6403" width="9.42578125" style="141" customWidth="1"/>
    <col min="6404" max="6404" width="17.42578125" style="141" customWidth="1"/>
    <col min="6405" max="6405" width="13.42578125" style="141" customWidth="1"/>
    <col min="6406" max="6406" width="15.42578125" style="141" customWidth="1"/>
    <col min="6407" max="6407" width="43.42578125" style="141" customWidth="1"/>
    <col min="6408" max="6408" width="16.42578125" style="141" bestFit="1" customWidth="1"/>
    <col min="6409" max="6656" width="8.7109375" style="141"/>
    <col min="6657" max="6657" width="6" style="141" customWidth="1"/>
    <col min="6658" max="6658" width="56.42578125" style="141" customWidth="1"/>
    <col min="6659" max="6659" width="9.42578125" style="141" customWidth="1"/>
    <col min="6660" max="6660" width="17.42578125" style="141" customWidth="1"/>
    <col min="6661" max="6661" width="13.42578125" style="141" customWidth="1"/>
    <col min="6662" max="6662" width="15.42578125" style="141" customWidth="1"/>
    <col min="6663" max="6663" width="43.42578125" style="141" customWidth="1"/>
    <col min="6664" max="6664" width="16.42578125" style="141" bestFit="1" customWidth="1"/>
    <col min="6665" max="6912" width="8.7109375" style="141"/>
    <col min="6913" max="6913" width="6" style="141" customWidth="1"/>
    <col min="6914" max="6914" width="56.42578125" style="141" customWidth="1"/>
    <col min="6915" max="6915" width="9.42578125" style="141" customWidth="1"/>
    <col min="6916" max="6916" width="17.42578125" style="141" customWidth="1"/>
    <col min="6917" max="6917" width="13.42578125" style="141" customWidth="1"/>
    <col min="6918" max="6918" width="15.42578125" style="141" customWidth="1"/>
    <col min="6919" max="6919" width="43.42578125" style="141" customWidth="1"/>
    <col min="6920" max="6920" width="16.42578125" style="141" bestFit="1" customWidth="1"/>
    <col min="6921" max="7168" width="8.7109375" style="141"/>
    <col min="7169" max="7169" width="6" style="141" customWidth="1"/>
    <col min="7170" max="7170" width="56.42578125" style="141" customWidth="1"/>
    <col min="7171" max="7171" width="9.42578125" style="141" customWidth="1"/>
    <col min="7172" max="7172" width="17.42578125" style="141" customWidth="1"/>
    <col min="7173" max="7173" width="13.42578125" style="141" customWidth="1"/>
    <col min="7174" max="7174" width="15.42578125" style="141" customWidth="1"/>
    <col min="7175" max="7175" width="43.42578125" style="141" customWidth="1"/>
    <col min="7176" max="7176" width="16.42578125" style="141" bestFit="1" customWidth="1"/>
    <col min="7177" max="7424" width="8.7109375" style="141"/>
    <col min="7425" max="7425" width="6" style="141" customWidth="1"/>
    <col min="7426" max="7426" width="56.42578125" style="141" customWidth="1"/>
    <col min="7427" max="7427" width="9.42578125" style="141" customWidth="1"/>
    <col min="7428" max="7428" width="17.42578125" style="141" customWidth="1"/>
    <col min="7429" max="7429" width="13.42578125" style="141" customWidth="1"/>
    <col min="7430" max="7430" width="15.42578125" style="141" customWidth="1"/>
    <col min="7431" max="7431" width="43.42578125" style="141" customWidth="1"/>
    <col min="7432" max="7432" width="16.42578125" style="141" bestFit="1" customWidth="1"/>
    <col min="7433" max="7680" width="8.7109375" style="141"/>
    <col min="7681" max="7681" width="6" style="141" customWidth="1"/>
    <col min="7682" max="7682" width="56.42578125" style="141" customWidth="1"/>
    <col min="7683" max="7683" width="9.42578125" style="141" customWidth="1"/>
    <col min="7684" max="7684" width="17.42578125" style="141" customWidth="1"/>
    <col min="7685" max="7685" width="13.42578125" style="141" customWidth="1"/>
    <col min="7686" max="7686" width="15.42578125" style="141" customWidth="1"/>
    <col min="7687" max="7687" width="43.42578125" style="141" customWidth="1"/>
    <col min="7688" max="7688" width="16.42578125" style="141" bestFit="1" customWidth="1"/>
    <col min="7689" max="7936" width="8.7109375" style="141"/>
    <col min="7937" max="7937" width="6" style="141" customWidth="1"/>
    <col min="7938" max="7938" width="56.42578125" style="141" customWidth="1"/>
    <col min="7939" max="7939" width="9.42578125" style="141" customWidth="1"/>
    <col min="7940" max="7940" width="17.42578125" style="141" customWidth="1"/>
    <col min="7941" max="7941" width="13.42578125" style="141" customWidth="1"/>
    <col min="7942" max="7942" width="15.42578125" style="141" customWidth="1"/>
    <col min="7943" max="7943" width="43.42578125" style="141" customWidth="1"/>
    <col min="7944" max="7944" width="16.42578125" style="141" bestFit="1" customWidth="1"/>
    <col min="7945" max="8192" width="8.7109375" style="141"/>
    <col min="8193" max="8193" width="6" style="141" customWidth="1"/>
    <col min="8194" max="8194" width="56.42578125" style="141" customWidth="1"/>
    <col min="8195" max="8195" width="9.42578125" style="141" customWidth="1"/>
    <col min="8196" max="8196" width="17.42578125" style="141" customWidth="1"/>
    <col min="8197" max="8197" width="13.42578125" style="141" customWidth="1"/>
    <col min="8198" max="8198" width="15.42578125" style="141" customWidth="1"/>
    <col min="8199" max="8199" width="43.42578125" style="141" customWidth="1"/>
    <col min="8200" max="8200" width="16.42578125" style="141" bestFit="1" customWidth="1"/>
    <col min="8201" max="8448" width="8.7109375" style="141"/>
    <col min="8449" max="8449" width="6" style="141" customWidth="1"/>
    <col min="8450" max="8450" width="56.42578125" style="141" customWidth="1"/>
    <col min="8451" max="8451" width="9.42578125" style="141" customWidth="1"/>
    <col min="8452" max="8452" width="17.42578125" style="141" customWidth="1"/>
    <col min="8453" max="8453" width="13.42578125" style="141" customWidth="1"/>
    <col min="8454" max="8454" width="15.42578125" style="141" customWidth="1"/>
    <col min="8455" max="8455" width="43.42578125" style="141" customWidth="1"/>
    <col min="8456" max="8456" width="16.42578125" style="141" bestFit="1" customWidth="1"/>
    <col min="8457" max="8704" width="8.7109375" style="141"/>
    <col min="8705" max="8705" width="6" style="141" customWidth="1"/>
    <col min="8706" max="8706" width="56.42578125" style="141" customWidth="1"/>
    <col min="8707" max="8707" width="9.42578125" style="141" customWidth="1"/>
    <col min="8708" max="8708" width="17.42578125" style="141" customWidth="1"/>
    <col min="8709" max="8709" width="13.42578125" style="141" customWidth="1"/>
    <col min="8710" max="8710" width="15.42578125" style="141" customWidth="1"/>
    <col min="8711" max="8711" width="43.42578125" style="141" customWidth="1"/>
    <col min="8712" max="8712" width="16.42578125" style="141" bestFit="1" customWidth="1"/>
    <col min="8713" max="8960" width="8.7109375" style="141"/>
    <col min="8961" max="8961" width="6" style="141" customWidth="1"/>
    <col min="8962" max="8962" width="56.42578125" style="141" customWidth="1"/>
    <col min="8963" max="8963" width="9.42578125" style="141" customWidth="1"/>
    <col min="8964" max="8964" width="17.42578125" style="141" customWidth="1"/>
    <col min="8965" max="8965" width="13.42578125" style="141" customWidth="1"/>
    <col min="8966" max="8966" width="15.42578125" style="141" customWidth="1"/>
    <col min="8967" max="8967" width="43.42578125" style="141" customWidth="1"/>
    <col min="8968" max="8968" width="16.42578125" style="141" bestFit="1" customWidth="1"/>
    <col min="8969" max="9216" width="8.7109375" style="141"/>
    <col min="9217" max="9217" width="6" style="141" customWidth="1"/>
    <col min="9218" max="9218" width="56.42578125" style="141" customWidth="1"/>
    <col min="9219" max="9219" width="9.42578125" style="141" customWidth="1"/>
    <col min="9220" max="9220" width="17.42578125" style="141" customWidth="1"/>
    <col min="9221" max="9221" width="13.42578125" style="141" customWidth="1"/>
    <col min="9222" max="9222" width="15.42578125" style="141" customWidth="1"/>
    <col min="9223" max="9223" width="43.42578125" style="141" customWidth="1"/>
    <col min="9224" max="9224" width="16.42578125" style="141" bestFit="1" customWidth="1"/>
    <col min="9225" max="9472" width="8.7109375" style="141"/>
    <col min="9473" max="9473" width="6" style="141" customWidth="1"/>
    <col min="9474" max="9474" width="56.42578125" style="141" customWidth="1"/>
    <col min="9475" max="9475" width="9.42578125" style="141" customWidth="1"/>
    <col min="9476" max="9476" width="17.42578125" style="141" customWidth="1"/>
    <col min="9477" max="9477" width="13.42578125" style="141" customWidth="1"/>
    <col min="9478" max="9478" width="15.42578125" style="141" customWidth="1"/>
    <col min="9479" max="9479" width="43.42578125" style="141" customWidth="1"/>
    <col min="9480" max="9480" width="16.42578125" style="141" bestFit="1" customWidth="1"/>
    <col min="9481" max="9728" width="8.7109375" style="141"/>
    <col min="9729" max="9729" width="6" style="141" customWidth="1"/>
    <col min="9730" max="9730" width="56.42578125" style="141" customWidth="1"/>
    <col min="9731" max="9731" width="9.42578125" style="141" customWidth="1"/>
    <col min="9732" max="9732" width="17.42578125" style="141" customWidth="1"/>
    <col min="9733" max="9733" width="13.42578125" style="141" customWidth="1"/>
    <col min="9734" max="9734" width="15.42578125" style="141" customWidth="1"/>
    <col min="9735" max="9735" width="43.42578125" style="141" customWidth="1"/>
    <col min="9736" max="9736" width="16.42578125" style="141" bestFit="1" customWidth="1"/>
    <col min="9737" max="9984" width="8.7109375" style="141"/>
    <col min="9985" max="9985" width="6" style="141" customWidth="1"/>
    <col min="9986" max="9986" width="56.42578125" style="141" customWidth="1"/>
    <col min="9987" max="9987" width="9.42578125" style="141" customWidth="1"/>
    <col min="9988" max="9988" width="17.42578125" style="141" customWidth="1"/>
    <col min="9989" max="9989" width="13.42578125" style="141" customWidth="1"/>
    <col min="9990" max="9990" width="15.42578125" style="141" customWidth="1"/>
    <col min="9991" max="9991" width="43.42578125" style="141" customWidth="1"/>
    <col min="9992" max="9992" width="16.42578125" style="141" bestFit="1" customWidth="1"/>
    <col min="9993" max="10240" width="8.7109375" style="141"/>
    <col min="10241" max="10241" width="6" style="141" customWidth="1"/>
    <col min="10242" max="10242" width="56.42578125" style="141" customWidth="1"/>
    <col min="10243" max="10243" width="9.42578125" style="141" customWidth="1"/>
    <col min="10244" max="10244" width="17.42578125" style="141" customWidth="1"/>
    <col min="10245" max="10245" width="13.42578125" style="141" customWidth="1"/>
    <col min="10246" max="10246" width="15.42578125" style="141" customWidth="1"/>
    <col min="10247" max="10247" width="43.42578125" style="141" customWidth="1"/>
    <col min="10248" max="10248" width="16.42578125" style="141" bestFit="1" customWidth="1"/>
    <col min="10249" max="10496" width="8.7109375" style="141"/>
    <col min="10497" max="10497" width="6" style="141" customWidth="1"/>
    <col min="10498" max="10498" width="56.42578125" style="141" customWidth="1"/>
    <col min="10499" max="10499" width="9.42578125" style="141" customWidth="1"/>
    <col min="10500" max="10500" width="17.42578125" style="141" customWidth="1"/>
    <col min="10501" max="10501" width="13.42578125" style="141" customWidth="1"/>
    <col min="10502" max="10502" width="15.42578125" style="141" customWidth="1"/>
    <col min="10503" max="10503" width="43.42578125" style="141" customWidth="1"/>
    <col min="10504" max="10504" width="16.42578125" style="141" bestFit="1" customWidth="1"/>
    <col min="10505" max="10752" width="8.7109375" style="141"/>
    <col min="10753" max="10753" width="6" style="141" customWidth="1"/>
    <col min="10754" max="10754" width="56.42578125" style="141" customWidth="1"/>
    <col min="10755" max="10755" width="9.42578125" style="141" customWidth="1"/>
    <col min="10756" max="10756" width="17.42578125" style="141" customWidth="1"/>
    <col min="10757" max="10757" width="13.42578125" style="141" customWidth="1"/>
    <col min="10758" max="10758" width="15.42578125" style="141" customWidth="1"/>
    <col min="10759" max="10759" width="43.42578125" style="141" customWidth="1"/>
    <col min="10760" max="10760" width="16.42578125" style="141" bestFit="1" customWidth="1"/>
    <col min="10761" max="11008" width="8.7109375" style="141"/>
    <col min="11009" max="11009" width="6" style="141" customWidth="1"/>
    <col min="11010" max="11010" width="56.42578125" style="141" customWidth="1"/>
    <col min="11011" max="11011" width="9.42578125" style="141" customWidth="1"/>
    <col min="11012" max="11012" width="17.42578125" style="141" customWidth="1"/>
    <col min="11013" max="11013" width="13.42578125" style="141" customWidth="1"/>
    <col min="11014" max="11014" width="15.42578125" style="141" customWidth="1"/>
    <col min="11015" max="11015" width="43.42578125" style="141" customWidth="1"/>
    <col min="11016" max="11016" width="16.42578125" style="141" bestFit="1" customWidth="1"/>
    <col min="11017" max="11264" width="8.7109375" style="141"/>
    <col min="11265" max="11265" width="6" style="141" customWidth="1"/>
    <col min="11266" max="11266" width="56.42578125" style="141" customWidth="1"/>
    <col min="11267" max="11267" width="9.42578125" style="141" customWidth="1"/>
    <col min="11268" max="11268" width="17.42578125" style="141" customWidth="1"/>
    <col min="11269" max="11269" width="13.42578125" style="141" customWidth="1"/>
    <col min="11270" max="11270" width="15.42578125" style="141" customWidth="1"/>
    <col min="11271" max="11271" width="43.42578125" style="141" customWidth="1"/>
    <col min="11272" max="11272" width="16.42578125" style="141" bestFit="1" customWidth="1"/>
    <col min="11273" max="11520" width="8.7109375" style="141"/>
    <col min="11521" max="11521" width="6" style="141" customWidth="1"/>
    <col min="11522" max="11522" width="56.42578125" style="141" customWidth="1"/>
    <col min="11523" max="11523" width="9.42578125" style="141" customWidth="1"/>
    <col min="11524" max="11524" width="17.42578125" style="141" customWidth="1"/>
    <col min="11525" max="11525" width="13.42578125" style="141" customWidth="1"/>
    <col min="11526" max="11526" width="15.42578125" style="141" customWidth="1"/>
    <col min="11527" max="11527" width="43.42578125" style="141" customWidth="1"/>
    <col min="11528" max="11528" width="16.42578125" style="141" bestFit="1" customWidth="1"/>
    <col min="11529" max="11776" width="8.7109375" style="141"/>
    <col min="11777" max="11777" width="6" style="141" customWidth="1"/>
    <col min="11778" max="11778" width="56.42578125" style="141" customWidth="1"/>
    <col min="11779" max="11779" width="9.42578125" style="141" customWidth="1"/>
    <col min="11780" max="11780" width="17.42578125" style="141" customWidth="1"/>
    <col min="11781" max="11781" width="13.42578125" style="141" customWidth="1"/>
    <col min="11782" max="11782" width="15.42578125" style="141" customWidth="1"/>
    <col min="11783" max="11783" width="43.42578125" style="141" customWidth="1"/>
    <col min="11784" max="11784" width="16.42578125" style="141" bestFit="1" customWidth="1"/>
    <col min="11785" max="12032" width="8.7109375" style="141"/>
    <col min="12033" max="12033" width="6" style="141" customWidth="1"/>
    <col min="12034" max="12034" width="56.42578125" style="141" customWidth="1"/>
    <col min="12035" max="12035" width="9.42578125" style="141" customWidth="1"/>
    <col min="12036" max="12036" width="17.42578125" style="141" customWidth="1"/>
    <col min="12037" max="12037" width="13.42578125" style="141" customWidth="1"/>
    <col min="12038" max="12038" width="15.42578125" style="141" customWidth="1"/>
    <col min="12039" max="12039" width="43.42578125" style="141" customWidth="1"/>
    <col min="12040" max="12040" width="16.42578125" style="141" bestFit="1" customWidth="1"/>
    <col min="12041" max="12288" width="8.7109375" style="141"/>
    <col min="12289" max="12289" width="6" style="141" customWidth="1"/>
    <col min="12290" max="12290" width="56.42578125" style="141" customWidth="1"/>
    <col min="12291" max="12291" width="9.42578125" style="141" customWidth="1"/>
    <col min="12292" max="12292" width="17.42578125" style="141" customWidth="1"/>
    <col min="12293" max="12293" width="13.42578125" style="141" customWidth="1"/>
    <col min="12294" max="12294" width="15.42578125" style="141" customWidth="1"/>
    <col min="12295" max="12295" width="43.42578125" style="141" customWidth="1"/>
    <col min="12296" max="12296" width="16.42578125" style="141" bestFit="1" customWidth="1"/>
    <col min="12297" max="12544" width="8.7109375" style="141"/>
    <col min="12545" max="12545" width="6" style="141" customWidth="1"/>
    <col min="12546" max="12546" width="56.42578125" style="141" customWidth="1"/>
    <col min="12547" max="12547" width="9.42578125" style="141" customWidth="1"/>
    <col min="12548" max="12548" width="17.42578125" style="141" customWidth="1"/>
    <col min="12549" max="12549" width="13.42578125" style="141" customWidth="1"/>
    <col min="12550" max="12550" width="15.42578125" style="141" customWidth="1"/>
    <col min="12551" max="12551" width="43.42578125" style="141" customWidth="1"/>
    <col min="12552" max="12552" width="16.42578125" style="141" bestFit="1" customWidth="1"/>
    <col min="12553" max="12800" width="8.7109375" style="141"/>
    <col min="12801" max="12801" width="6" style="141" customWidth="1"/>
    <col min="12802" max="12802" width="56.42578125" style="141" customWidth="1"/>
    <col min="12803" max="12803" width="9.42578125" style="141" customWidth="1"/>
    <col min="12804" max="12804" width="17.42578125" style="141" customWidth="1"/>
    <col min="12805" max="12805" width="13.42578125" style="141" customWidth="1"/>
    <col min="12806" max="12806" width="15.42578125" style="141" customWidth="1"/>
    <col min="12807" max="12807" width="43.42578125" style="141" customWidth="1"/>
    <col min="12808" max="12808" width="16.42578125" style="141" bestFit="1" customWidth="1"/>
    <col min="12809" max="13056" width="8.7109375" style="141"/>
    <col min="13057" max="13057" width="6" style="141" customWidth="1"/>
    <col min="13058" max="13058" width="56.42578125" style="141" customWidth="1"/>
    <col min="13059" max="13059" width="9.42578125" style="141" customWidth="1"/>
    <col min="13060" max="13060" width="17.42578125" style="141" customWidth="1"/>
    <col min="13061" max="13061" width="13.42578125" style="141" customWidth="1"/>
    <col min="13062" max="13062" width="15.42578125" style="141" customWidth="1"/>
    <col min="13063" max="13063" width="43.42578125" style="141" customWidth="1"/>
    <col min="13064" max="13064" width="16.42578125" style="141" bestFit="1" customWidth="1"/>
    <col min="13065" max="13312" width="8.7109375" style="141"/>
    <col min="13313" max="13313" width="6" style="141" customWidth="1"/>
    <col min="13314" max="13314" width="56.42578125" style="141" customWidth="1"/>
    <col min="13315" max="13315" width="9.42578125" style="141" customWidth="1"/>
    <col min="13316" max="13316" width="17.42578125" style="141" customWidth="1"/>
    <col min="13317" max="13317" width="13.42578125" style="141" customWidth="1"/>
    <col min="13318" max="13318" width="15.42578125" style="141" customWidth="1"/>
    <col min="13319" max="13319" width="43.42578125" style="141" customWidth="1"/>
    <col min="13320" max="13320" width="16.42578125" style="141" bestFit="1" customWidth="1"/>
    <col min="13321" max="13568" width="8.7109375" style="141"/>
    <col min="13569" max="13569" width="6" style="141" customWidth="1"/>
    <col min="13570" max="13570" width="56.42578125" style="141" customWidth="1"/>
    <col min="13571" max="13571" width="9.42578125" style="141" customWidth="1"/>
    <col min="13572" max="13572" width="17.42578125" style="141" customWidth="1"/>
    <col min="13573" max="13573" width="13.42578125" style="141" customWidth="1"/>
    <col min="13574" max="13574" width="15.42578125" style="141" customWidth="1"/>
    <col min="13575" max="13575" width="43.42578125" style="141" customWidth="1"/>
    <col min="13576" max="13576" width="16.42578125" style="141" bestFit="1" customWidth="1"/>
    <col min="13577" max="13824" width="8.7109375" style="141"/>
    <col min="13825" max="13825" width="6" style="141" customWidth="1"/>
    <col min="13826" max="13826" width="56.42578125" style="141" customWidth="1"/>
    <col min="13827" max="13827" width="9.42578125" style="141" customWidth="1"/>
    <col min="13828" max="13828" width="17.42578125" style="141" customWidth="1"/>
    <col min="13829" max="13829" width="13.42578125" style="141" customWidth="1"/>
    <col min="13830" max="13830" width="15.42578125" style="141" customWidth="1"/>
    <col min="13831" max="13831" width="43.42578125" style="141" customWidth="1"/>
    <col min="13832" max="13832" width="16.42578125" style="141" bestFit="1" customWidth="1"/>
    <col min="13833" max="14080" width="8.7109375" style="141"/>
    <col min="14081" max="14081" width="6" style="141" customWidth="1"/>
    <col min="14082" max="14082" width="56.42578125" style="141" customWidth="1"/>
    <col min="14083" max="14083" width="9.42578125" style="141" customWidth="1"/>
    <col min="14084" max="14084" width="17.42578125" style="141" customWidth="1"/>
    <col min="14085" max="14085" width="13.42578125" style="141" customWidth="1"/>
    <col min="14086" max="14086" width="15.42578125" style="141" customWidth="1"/>
    <col min="14087" max="14087" width="43.42578125" style="141" customWidth="1"/>
    <col min="14088" max="14088" width="16.42578125" style="141" bestFit="1" customWidth="1"/>
    <col min="14089" max="14336" width="8.7109375" style="141"/>
    <col min="14337" max="14337" width="6" style="141" customWidth="1"/>
    <col min="14338" max="14338" width="56.42578125" style="141" customWidth="1"/>
    <col min="14339" max="14339" width="9.42578125" style="141" customWidth="1"/>
    <col min="14340" max="14340" width="17.42578125" style="141" customWidth="1"/>
    <col min="14341" max="14341" width="13.42578125" style="141" customWidth="1"/>
    <col min="14342" max="14342" width="15.42578125" style="141" customWidth="1"/>
    <col min="14343" max="14343" width="43.42578125" style="141" customWidth="1"/>
    <col min="14344" max="14344" width="16.42578125" style="141" bestFit="1" customWidth="1"/>
    <col min="14345" max="14592" width="8.7109375" style="141"/>
    <col min="14593" max="14593" width="6" style="141" customWidth="1"/>
    <col min="14594" max="14594" width="56.42578125" style="141" customWidth="1"/>
    <col min="14595" max="14595" width="9.42578125" style="141" customWidth="1"/>
    <col min="14596" max="14596" width="17.42578125" style="141" customWidth="1"/>
    <col min="14597" max="14597" width="13.42578125" style="141" customWidth="1"/>
    <col min="14598" max="14598" width="15.42578125" style="141" customWidth="1"/>
    <col min="14599" max="14599" width="43.42578125" style="141" customWidth="1"/>
    <col min="14600" max="14600" width="16.42578125" style="141" bestFit="1" customWidth="1"/>
    <col min="14601" max="14848" width="8.7109375" style="141"/>
    <col min="14849" max="14849" width="6" style="141" customWidth="1"/>
    <col min="14850" max="14850" width="56.42578125" style="141" customWidth="1"/>
    <col min="14851" max="14851" width="9.42578125" style="141" customWidth="1"/>
    <col min="14852" max="14852" width="17.42578125" style="141" customWidth="1"/>
    <col min="14853" max="14853" width="13.42578125" style="141" customWidth="1"/>
    <col min="14854" max="14854" width="15.42578125" style="141" customWidth="1"/>
    <col min="14855" max="14855" width="43.42578125" style="141" customWidth="1"/>
    <col min="14856" max="14856" width="16.42578125" style="141" bestFit="1" customWidth="1"/>
    <col min="14857" max="15104" width="8.7109375" style="141"/>
    <col min="15105" max="15105" width="6" style="141" customWidth="1"/>
    <col min="15106" max="15106" width="56.42578125" style="141" customWidth="1"/>
    <col min="15107" max="15107" width="9.42578125" style="141" customWidth="1"/>
    <col min="15108" max="15108" width="17.42578125" style="141" customWidth="1"/>
    <col min="15109" max="15109" width="13.42578125" style="141" customWidth="1"/>
    <col min="15110" max="15110" width="15.42578125" style="141" customWidth="1"/>
    <col min="15111" max="15111" width="43.42578125" style="141" customWidth="1"/>
    <col min="15112" max="15112" width="16.42578125" style="141" bestFit="1" customWidth="1"/>
    <col min="15113" max="15360" width="8.7109375" style="141"/>
    <col min="15361" max="15361" width="6" style="141" customWidth="1"/>
    <col min="15362" max="15362" width="56.42578125" style="141" customWidth="1"/>
    <col min="15363" max="15363" width="9.42578125" style="141" customWidth="1"/>
    <col min="15364" max="15364" width="17.42578125" style="141" customWidth="1"/>
    <col min="15365" max="15365" width="13.42578125" style="141" customWidth="1"/>
    <col min="15366" max="15366" width="15.42578125" style="141" customWidth="1"/>
    <col min="15367" max="15367" width="43.42578125" style="141" customWidth="1"/>
    <col min="15368" max="15368" width="16.42578125" style="141" bestFit="1" customWidth="1"/>
    <col min="15369" max="15616" width="8.7109375" style="141"/>
    <col min="15617" max="15617" width="6" style="141" customWidth="1"/>
    <col min="15618" max="15618" width="56.42578125" style="141" customWidth="1"/>
    <col min="15619" max="15619" width="9.42578125" style="141" customWidth="1"/>
    <col min="15620" max="15620" width="17.42578125" style="141" customWidth="1"/>
    <col min="15621" max="15621" width="13.42578125" style="141" customWidth="1"/>
    <col min="15622" max="15622" width="15.42578125" style="141" customWidth="1"/>
    <col min="15623" max="15623" width="43.42578125" style="141" customWidth="1"/>
    <col min="15624" max="15624" width="16.42578125" style="141" bestFit="1" customWidth="1"/>
    <col min="15625" max="15872" width="8.7109375" style="141"/>
    <col min="15873" max="15873" width="6" style="141" customWidth="1"/>
    <col min="15874" max="15874" width="56.42578125" style="141" customWidth="1"/>
    <col min="15875" max="15875" width="9.42578125" style="141" customWidth="1"/>
    <col min="15876" max="15876" width="17.42578125" style="141" customWidth="1"/>
    <col min="15877" max="15877" width="13.42578125" style="141" customWidth="1"/>
    <col min="15878" max="15878" width="15.42578125" style="141" customWidth="1"/>
    <col min="15879" max="15879" width="43.42578125" style="141" customWidth="1"/>
    <col min="15880" max="15880" width="16.42578125" style="141" bestFit="1" customWidth="1"/>
    <col min="15881" max="16128" width="8.7109375" style="141"/>
    <col min="16129" max="16129" width="6" style="141" customWidth="1"/>
    <col min="16130" max="16130" width="56.42578125" style="141" customWidth="1"/>
    <col min="16131" max="16131" width="9.42578125" style="141" customWidth="1"/>
    <col min="16132" max="16132" width="17.42578125" style="141" customWidth="1"/>
    <col min="16133" max="16133" width="13.42578125" style="141" customWidth="1"/>
    <col min="16134" max="16134" width="15.42578125" style="141" customWidth="1"/>
    <col min="16135" max="16135" width="43.42578125" style="141" customWidth="1"/>
    <col min="16136" max="16136" width="16.42578125" style="141" bestFit="1" customWidth="1"/>
    <col min="16137" max="16384" width="8.7109375" style="141"/>
  </cols>
  <sheetData>
    <row r="1" spans="1:9" ht="18.75">
      <c r="A1" s="345" t="s">
        <v>310</v>
      </c>
      <c r="B1" s="345"/>
      <c r="C1" s="345"/>
      <c r="D1" s="345"/>
      <c r="E1" s="345"/>
      <c r="F1" s="345"/>
      <c r="G1" s="345"/>
    </row>
    <row r="2" spans="1:9">
      <c r="A2" s="346" t="s">
        <v>66</v>
      </c>
      <c r="B2" s="346" t="s">
        <v>202</v>
      </c>
      <c r="C2" s="347" t="s">
        <v>77</v>
      </c>
      <c r="D2" s="348"/>
      <c r="E2" s="349" t="s">
        <v>125</v>
      </c>
      <c r="F2" s="351" t="s">
        <v>126</v>
      </c>
      <c r="G2" s="352" t="s">
        <v>12</v>
      </c>
    </row>
    <row r="3" spans="1:9" ht="82.5">
      <c r="A3" s="346"/>
      <c r="B3" s="346"/>
      <c r="C3" s="142" t="s">
        <v>203</v>
      </c>
      <c r="D3" s="142" t="s">
        <v>204</v>
      </c>
      <c r="E3" s="350"/>
      <c r="F3" s="352"/>
      <c r="G3" s="352"/>
    </row>
    <row r="4" spans="1:9">
      <c r="A4" s="143" t="s">
        <v>30</v>
      </c>
      <c r="B4" s="144" t="s">
        <v>205</v>
      </c>
      <c r="C4" s="145"/>
      <c r="D4" s="145"/>
      <c r="E4" s="145"/>
      <c r="F4" s="145"/>
      <c r="G4" s="146"/>
    </row>
    <row r="5" spans="1:9" ht="82.5">
      <c r="A5" s="143">
        <v>1</v>
      </c>
      <c r="B5" s="147" t="s">
        <v>206</v>
      </c>
      <c r="C5" s="142"/>
      <c r="D5" s="148"/>
      <c r="E5" s="149"/>
      <c r="F5" s="150">
        <f>SUM(F6:F7)</f>
        <v>13028544</v>
      </c>
      <c r="G5" s="221" t="s">
        <v>207</v>
      </c>
    </row>
    <row r="6" spans="1:9">
      <c r="A6" s="151" t="s">
        <v>167</v>
      </c>
      <c r="B6" s="152" t="s">
        <v>208</v>
      </c>
      <c r="C6" s="148">
        <v>1</v>
      </c>
      <c r="D6" s="148">
        <v>3</v>
      </c>
      <c r="E6" s="149">
        <f>'Luong '!E14</f>
        <v>723808</v>
      </c>
      <c r="F6" s="149">
        <f>C6*D6*E6</f>
        <v>2171424</v>
      </c>
      <c r="G6" s="221" t="s">
        <v>209</v>
      </c>
    </row>
    <row r="7" spans="1:9">
      <c r="A7" s="151" t="s">
        <v>170</v>
      </c>
      <c r="B7" s="152" t="s">
        <v>210</v>
      </c>
      <c r="C7" s="148">
        <v>1</v>
      </c>
      <c r="D7" s="148">
        <v>15</v>
      </c>
      <c r="E7" s="149">
        <f>E6</f>
        <v>723808</v>
      </c>
      <c r="F7" s="149">
        <f>C7*D7*E7</f>
        <v>10857120</v>
      </c>
      <c r="G7" s="221" t="s">
        <v>301</v>
      </c>
    </row>
    <row r="8" spans="1:9" ht="66">
      <c r="A8" s="143">
        <v>2</v>
      </c>
      <c r="B8" s="147" t="s">
        <v>211</v>
      </c>
      <c r="C8" s="142"/>
      <c r="D8" s="148"/>
      <c r="E8" s="149"/>
      <c r="F8" s="150">
        <f>SUM(F9:F10)</f>
        <v>723808</v>
      </c>
      <c r="G8" s="221" t="s">
        <v>212</v>
      </c>
    </row>
    <row r="9" spans="1:9" ht="27" customHeight="1">
      <c r="A9" s="151">
        <v>2.1</v>
      </c>
      <c r="B9" s="152" t="s">
        <v>213</v>
      </c>
      <c r="C9" s="153">
        <v>1</v>
      </c>
      <c r="D9" s="148">
        <v>1</v>
      </c>
      <c r="E9" s="149">
        <f>E6</f>
        <v>723808</v>
      </c>
      <c r="F9" s="149">
        <f>C9*D9*E9</f>
        <v>723808</v>
      </c>
      <c r="G9" s="222"/>
    </row>
    <row r="10" spans="1:9" ht="33">
      <c r="A10" s="151">
        <v>2.2999999999999998</v>
      </c>
      <c r="B10" s="152" t="s">
        <v>214</v>
      </c>
      <c r="C10" s="148"/>
      <c r="D10" s="148">
        <v>1</v>
      </c>
      <c r="E10" s="149">
        <f>E6</f>
        <v>723808</v>
      </c>
      <c r="F10" s="149">
        <f>C10*D10*E10</f>
        <v>0</v>
      </c>
      <c r="G10" s="222"/>
    </row>
    <row r="11" spans="1:9" ht="33">
      <c r="A11" s="143">
        <v>3</v>
      </c>
      <c r="B11" s="147" t="s">
        <v>215</v>
      </c>
      <c r="C11" s="148">
        <v>1</v>
      </c>
      <c r="D11" s="148"/>
      <c r="E11" s="149"/>
      <c r="F11" s="150">
        <f>F12+F15</f>
        <v>4342848</v>
      </c>
      <c r="G11" s="221" t="s">
        <v>216</v>
      </c>
    </row>
    <row r="12" spans="1:9" ht="33">
      <c r="A12" s="143" t="s">
        <v>217</v>
      </c>
      <c r="B12" s="147" t="s">
        <v>218</v>
      </c>
      <c r="C12" s="148"/>
      <c r="D12" s="148"/>
      <c r="E12" s="149"/>
      <c r="F12" s="150">
        <f>SUM(F13:F14)</f>
        <v>4342848</v>
      </c>
      <c r="G12" s="159"/>
    </row>
    <row r="13" spans="1:9">
      <c r="A13" s="143"/>
      <c r="B13" s="154" t="s">
        <v>219</v>
      </c>
      <c r="C13" s="148">
        <v>1</v>
      </c>
      <c r="D13" s="148">
        <v>5</v>
      </c>
      <c r="E13" s="149">
        <f>E10</f>
        <v>723808</v>
      </c>
      <c r="F13" s="149">
        <f>C13*D13*E13</f>
        <v>3619040</v>
      </c>
      <c r="G13" s="221" t="s">
        <v>220</v>
      </c>
      <c r="I13" s="155"/>
    </row>
    <row r="14" spans="1:9">
      <c r="A14" s="143"/>
      <c r="B14" s="154" t="s">
        <v>363</v>
      </c>
      <c r="C14" s="148">
        <v>1</v>
      </c>
      <c r="D14" s="148">
        <v>1</v>
      </c>
      <c r="E14" s="149">
        <f>E13</f>
        <v>723808</v>
      </c>
      <c r="F14" s="149">
        <f>C14*D14*E14</f>
        <v>723808</v>
      </c>
      <c r="G14" s="221" t="s">
        <v>220</v>
      </c>
    </row>
    <row r="15" spans="1:9">
      <c r="A15" s="143" t="s">
        <v>221</v>
      </c>
      <c r="B15" s="147" t="s">
        <v>222</v>
      </c>
      <c r="C15" s="156"/>
      <c r="D15" s="148"/>
      <c r="E15" s="149"/>
      <c r="F15" s="150">
        <f>SUM(F16:F16)</f>
        <v>0</v>
      </c>
      <c r="G15" s="159"/>
    </row>
    <row r="16" spans="1:9">
      <c r="A16" s="143"/>
      <c r="B16" s="154" t="s">
        <v>222</v>
      </c>
      <c r="C16" s="148">
        <v>0</v>
      </c>
      <c r="D16" s="148">
        <v>2</v>
      </c>
      <c r="E16" s="149">
        <f>E13</f>
        <v>723808</v>
      </c>
      <c r="F16" s="149">
        <f>C16*D16*E16</f>
        <v>0</v>
      </c>
      <c r="G16" s="221" t="s">
        <v>304</v>
      </c>
    </row>
    <row r="17" spans="1:7" ht="66">
      <c r="A17" s="143">
        <v>4</v>
      </c>
      <c r="B17" s="147" t="s">
        <v>223</v>
      </c>
      <c r="C17" s="142"/>
      <c r="D17" s="142"/>
      <c r="E17" s="150"/>
      <c r="F17" s="150">
        <f>SUM(F18:F20)</f>
        <v>7238080</v>
      </c>
      <c r="G17" s="159" t="s">
        <v>224</v>
      </c>
    </row>
    <row r="18" spans="1:7" ht="49.5">
      <c r="A18" s="151" t="s">
        <v>225</v>
      </c>
      <c r="B18" s="152" t="s">
        <v>226</v>
      </c>
      <c r="C18" s="148">
        <v>1</v>
      </c>
      <c r="D18" s="148">
        <v>3</v>
      </c>
      <c r="E18" s="149">
        <f>E6</f>
        <v>723808</v>
      </c>
      <c r="F18" s="149">
        <f>C18*D18*E18</f>
        <v>2171424</v>
      </c>
      <c r="G18" s="221" t="s">
        <v>227</v>
      </c>
    </row>
    <row r="19" spans="1:7" ht="57" customHeight="1">
      <c r="A19" s="151" t="s">
        <v>228</v>
      </c>
      <c r="B19" s="152" t="s">
        <v>229</v>
      </c>
      <c r="C19" s="148">
        <v>1</v>
      </c>
      <c r="D19" s="148">
        <v>5</v>
      </c>
      <c r="E19" s="149">
        <f>E6</f>
        <v>723808</v>
      </c>
      <c r="F19" s="149">
        <f>C19*D19*E19</f>
        <v>3619040</v>
      </c>
      <c r="G19" s="221" t="s">
        <v>220</v>
      </c>
    </row>
    <row r="20" spans="1:7" ht="40.5" customHeight="1">
      <c r="A20" s="151" t="s">
        <v>230</v>
      </c>
      <c r="B20" s="152" t="s">
        <v>231</v>
      </c>
      <c r="C20" s="148">
        <v>1</v>
      </c>
      <c r="D20" s="148">
        <v>2</v>
      </c>
      <c r="E20" s="149">
        <f>E6</f>
        <v>723808</v>
      </c>
      <c r="F20" s="149">
        <f>C20*D20*E20</f>
        <v>1447616</v>
      </c>
      <c r="G20" s="221" t="s">
        <v>361</v>
      </c>
    </row>
    <row r="21" spans="1:7" ht="27.75" customHeight="1">
      <c r="A21" s="143"/>
      <c r="B21" s="142" t="s">
        <v>232</v>
      </c>
      <c r="C21" s="142"/>
      <c r="D21" s="151"/>
      <c r="E21" s="157"/>
      <c r="F21" s="158">
        <f>F17+F11+F8+F5</f>
        <v>25333280</v>
      </c>
      <c r="G21" s="159"/>
    </row>
    <row r="23" spans="1:7">
      <c r="B23" s="161"/>
    </row>
  </sheetData>
  <mergeCells count="7">
    <mergeCell ref="A1:G1"/>
    <mergeCell ref="A2:A3"/>
    <mergeCell ref="B2:B3"/>
    <mergeCell ref="C2:D2"/>
    <mergeCell ref="E2:E3"/>
    <mergeCell ref="F2:F3"/>
    <mergeCell ref="G2:G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topLeftCell="A7" zoomScale="120" zoomScaleNormal="120" workbookViewId="0">
      <selection activeCell="F35" sqref="F35:H35"/>
    </sheetView>
  </sheetViews>
  <sheetFormatPr defaultColWidth="8.7109375" defaultRowHeight="12.75"/>
  <cols>
    <col min="1" max="1" width="8.7109375" style="265" customWidth="1"/>
    <col min="2" max="2" width="42.7109375" style="265" customWidth="1"/>
    <col min="3" max="3" width="11.7109375" style="266" customWidth="1"/>
    <col min="4" max="4" width="8.42578125" style="267" customWidth="1"/>
    <col min="5" max="5" width="15.42578125" style="267" customWidth="1"/>
    <col min="6" max="6" width="14.7109375" style="268" bestFit="1" customWidth="1"/>
    <col min="7" max="7" width="14.7109375" style="268" customWidth="1"/>
    <col min="8" max="8" width="16.28515625" style="268" customWidth="1"/>
    <col min="9" max="9" width="15.42578125" bestFit="1" customWidth="1"/>
  </cols>
  <sheetData>
    <row r="1" spans="1:9" ht="18.75">
      <c r="A1" s="353" t="s">
        <v>366</v>
      </c>
      <c r="B1" s="353"/>
      <c r="C1" s="353"/>
      <c r="D1" s="353"/>
      <c r="E1" s="353"/>
      <c r="F1" s="353"/>
      <c r="G1" s="353"/>
      <c r="H1" s="353"/>
      <c r="I1" s="353"/>
    </row>
    <row r="2" spans="1:9" ht="18.75">
      <c r="A2" s="353" t="str">
        <f>'Tong du toan'!A3:E3</f>
        <v>DỰ ÁN:NÂNG CẤP HỆ THỐNG HẠ TẦNG CÔNG NGHỆ THÔNG TIN SỞ TNMT TỈNH HÀ GIANG</v>
      </c>
      <c r="B2" s="353"/>
      <c r="C2" s="353"/>
      <c r="D2" s="353"/>
      <c r="E2" s="353"/>
      <c r="F2" s="353"/>
      <c r="G2" s="353"/>
      <c r="H2" s="353"/>
      <c r="I2" s="353"/>
    </row>
    <row r="3" spans="1:9" s="247" customFormat="1" ht="31.5">
      <c r="A3" s="288" t="s">
        <v>0</v>
      </c>
      <c r="B3" s="289" t="s">
        <v>340</v>
      </c>
      <c r="C3" s="290" t="s">
        <v>341</v>
      </c>
      <c r="D3" s="290" t="s">
        <v>77</v>
      </c>
      <c r="E3" s="290" t="s">
        <v>342</v>
      </c>
      <c r="F3" s="290" t="s">
        <v>343</v>
      </c>
      <c r="G3" s="298" t="s">
        <v>147</v>
      </c>
      <c r="H3" s="290" t="s">
        <v>359</v>
      </c>
      <c r="I3" s="296" t="s">
        <v>12</v>
      </c>
    </row>
    <row r="4" spans="1:9" s="302" customFormat="1" ht="15.75">
      <c r="A4" s="303" t="s">
        <v>30</v>
      </c>
      <c r="B4" s="319" t="s">
        <v>369</v>
      </c>
      <c r="C4" s="304"/>
      <c r="D4" s="304"/>
      <c r="E4" s="304"/>
      <c r="F4" s="304"/>
      <c r="G4" s="316"/>
      <c r="H4" s="304"/>
      <c r="I4" s="313"/>
    </row>
    <row r="5" spans="1:9" s="302" customFormat="1" ht="15.75">
      <c r="A5" s="305">
        <v>1</v>
      </c>
      <c r="B5" s="306" t="s">
        <v>344</v>
      </c>
      <c r="C5" s="307" t="s">
        <v>345</v>
      </c>
      <c r="D5" s="308">
        <v>2</v>
      </c>
      <c r="E5" s="314">
        <v>140000000</v>
      </c>
      <c r="F5" s="314">
        <v>280000000</v>
      </c>
      <c r="G5" s="314">
        <v>28000000</v>
      </c>
      <c r="H5" s="314">
        <v>308000000</v>
      </c>
      <c r="I5" s="317"/>
    </row>
    <row r="6" spans="1:9" s="302" customFormat="1" ht="15.75">
      <c r="A6" s="305">
        <v>2</v>
      </c>
      <c r="B6" s="306" t="s">
        <v>346</v>
      </c>
      <c r="C6" s="307" t="s">
        <v>345</v>
      </c>
      <c r="D6" s="308">
        <v>12</v>
      </c>
      <c r="E6" s="314">
        <v>36000000</v>
      </c>
      <c r="F6" s="314">
        <v>432000000</v>
      </c>
      <c r="G6" s="314">
        <v>43200000</v>
      </c>
      <c r="H6" s="314">
        <v>475200000.00000006</v>
      </c>
      <c r="I6" s="317"/>
    </row>
    <row r="7" spans="1:9" s="302" customFormat="1" ht="15.75">
      <c r="A7" s="305">
        <v>3</v>
      </c>
      <c r="B7" s="306" t="s">
        <v>347</v>
      </c>
      <c r="C7" s="307" t="s">
        <v>345</v>
      </c>
      <c r="D7" s="308">
        <v>2</v>
      </c>
      <c r="E7" s="314">
        <v>490000000</v>
      </c>
      <c r="F7" s="314">
        <v>980000000</v>
      </c>
      <c r="G7" s="314">
        <v>98000000</v>
      </c>
      <c r="H7" s="314">
        <v>1078000000</v>
      </c>
      <c r="I7" s="317"/>
    </row>
    <row r="8" spans="1:9" s="302" customFormat="1" ht="15.75">
      <c r="A8" s="305">
        <v>4</v>
      </c>
      <c r="B8" s="306" t="s">
        <v>348</v>
      </c>
      <c r="C8" s="307" t="s">
        <v>349</v>
      </c>
      <c r="D8" s="308">
        <v>2</v>
      </c>
      <c r="E8" s="314">
        <v>14000000</v>
      </c>
      <c r="F8" s="314">
        <v>28000000</v>
      </c>
      <c r="G8" s="314">
        <v>2800000</v>
      </c>
      <c r="H8" s="314">
        <v>30800000.000000004</v>
      </c>
      <c r="I8" s="317"/>
    </row>
    <row r="9" spans="1:9" s="302" customFormat="1" ht="15.75">
      <c r="A9" s="305">
        <v>5</v>
      </c>
      <c r="B9" s="306" t="s">
        <v>370</v>
      </c>
      <c r="C9" s="307" t="s">
        <v>349</v>
      </c>
      <c r="D9" s="308">
        <v>80</v>
      </c>
      <c r="E9" s="314">
        <v>1100000</v>
      </c>
      <c r="F9" s="314">
        <v>88000000</v>
      </c>
      <c r="G9" s="314">
        <v>0</v>
      </c>
      <c r="H9" s="314">
        <v>88000000</v>
      </c>
      <c r="I9" s="317" t="s">
        <v>371</v>
      </c>
    </row>
    <row r="10" spans="1:9" s="302" customFormat="1" ht="15.75">
      <c r="A10" s="305">
        <v>6</v>
      </c>
      <c r="B10" s="320" t="s">
        <v>372</v>
      </c>
      <c r="C10" s="321" t="s">
        <v>345</v>
      </c>
      <c r="D10" s="312">
        <v>12</v>
      </c>
      <c r="E10" s="322">
        <v>3500000</v>
      </c>
      <c r="F10" s="322">
        <v>42000000</v>
      </c>
      <c r="G10" s="314">
        <v>4200000</v>
      </c>
      <c r="H10" s="314">
        <v>46200000.000000007</v>
      </c>
      <c r="I10" s="317"/>
    </row>
    <row r="11" spans="1:9" s="302" customFormat="1" ht="15.75">
      <c r="A11" s="303" t="s">
        <v>31</v>
      </c>
      <c r="B11" s="319" t="s">
        <v>373</v>
      </c>
      <c r="C11" s="304"/>
      <c r="D11" s="304"/>
      <c r="E11" s="304"/>
      <c r="F11" s="304"/>
      <c r="G11" s="316"/>
      <c r="H11" s="304"/>
      <c r="I11" s="313"/>
    </row>
    <row r="12" spans="1:9" s="302" customFormat="1" ht="15.75">
      <c r="A12" s="305">
        <v>1</v>
      </c>
      <c r="B12" s="306" t="s">
        <v>374</v>
      </c>
      <c r="C12" s="307" t="s">
        <v>375</v>
      </c>
      <c r="D12" s="308">
        <v>1</v>
      </c>
      <c r="E12" s="314">
        <v>700000000</v>
      </c>
      <c r="F12" s="314">
        <v>700000000</v>
      </c>
      <c r="G12" s="314">
        <v>70000000</v>
      </c>
      <c r="H12" s="314">
        <v>770000000.00000012</v>
      </c>
      <c r="I12" s="317"/>
    </row>
    <row r="13" spans="1:9" s="302" customFormat="1" ht="15.75">
      <c r="A13" s="305">
        <v>2</v>
      </c>
      <c r="B13" s="306" t="s">
        <v>376</v>
      </c>
      <c r="C13" s="307" t="s">
        <v>375</v>
      </c>
      <c r="D13" s="308">
        <v>2</v>
      </c>
      <c r="E13" s="314">
        <v>62000000</v>
      </c>
      <c r="F13" s="314">
        <v>124000000</v>
      </c>
      <c r="G13" s="314">
        <v>12400000</v>
      </c>
      <c r="H13" s="314">
        <v>136400000</v>
      </c>
      <c r="I13" s="317"/>
    </row>
    <row r="14" spans="1:9" s="302" customFormat="1" ht="15.75">
      <c r="A14" s="305">
        <v>3</v>
      </c>
      <c r="B14" s="306" t="s">
        <v>377</v>
      </c>
      <c r="C14" s="307" t="s">
        <v>378</v>
      </c>
      <c r="D14" s="308">
        <v>40</v>
      </c>
      <c r="E14" s="314">
        <v>1700000</v>
      </c>
      <c r="F14" s="314">
        <v>68000000</v>
      </c>
      <c r="G14" s="314">
        <v>6800000</v>
      </c>
      <c r="H14" s="314">
        <v>74800000</v>
      </c>
      <c r="I14" s="317"/>
    </row>
    <row r="15" spans="1:9" s="302" customFormat="1" ht="15.75">
      <c r="A15" s="305">
        <v>4</v>
      </c>
      <c r="B15" s="306" t="s">
        <v>379</v>
      </c>
      <c r="C15" s="307" t="s">
        <v>375</v>
      </c>
      <c r="D15" s="308">
        <v>1</v>
      </c>
      <c r="E15" s="314">
        <v>400000000</v>
      </c>
      <c r="F15" s="314">
        <v>400000000</v>
      </c>
      <c r="G15" s="314">
        <v>40000000</v>
      </c>
      <c r="H15" s="314">
        <v>440000000.00000006</v>
      </c>
      <c r="I15" s="317"/>
    </row>
    <row r="16" spans="1:9" s="302" customFormat="1" ht="15.75">
      <c r="A16" s="305">
        <v>5</v>
      </c>
      <c r="B16" s="320" t="s">
        <v>380</v>
      </c>
      <c r="C16" s="321" t="s">
        <v>381</v>
      </c>
      <c r="D16" s="312">
        <v>2</v>
      </c>
      <c r="E16" s="322">
        <v>60000000</v>
      </c>
      <c r="F16" s="322">
        <v>120000000</v>
      </c>
      <c r="G16" s="322">
        <v>12000000</v>
      </c>
      <c r="H16" s="322">
        <v>132000000.00000001</v>
      </c>
      <c r="I16" s="317"/>
    </row>
    <row r="17" spans="1:9" s="302" customFormat="1" ht="15.75">
      <c r="A17" s="303" t="s">
        <v>32</v>
      </c>
      <c r="B17" s="319" t="s">
        <v>382</v>
      </c>
      <c r="C17" s="304"/>
      <c r="D17" s="304"/>
      <c r="E17" s="304"/>
      <c r="F17" s="304"/>
      <c r="G17" s="316"/>
      <c r="H17" s="304"/>
      <c r="I17" s="313"/>
    </row>
    <row r="18" spans="1:9" s="302" customFormat="1" ht="15.75">
      <c r="A18" s="305">
        <v>1</v>
      </c>
      <c r="B18" s="306" t="s">
        <v>383</v>
      </c>
      <c r="C18" s="307" t="s">
        <v>349</v>
      </c>
      <c r="D18" s="308">
        <v>12</v>
      </c>
      <c r="E18" s="314">
        <v>39000000</v>
      </c>
      <c r="F18" s="314">
        <v>468000000</v>
      </c>
      <c r="G18" s="314">
        <v>46800000</v>
      </c>
      <c r="H18" s="314">
        <v>514800000.00000006</v>
      </c>
      <c r="I18" s="317"/>
    </row>
    <row r="19" spans="1:9" s="302" customFormat="1" ht="15.75">
      <c r="A19" s="305">
        <v>2</v>
      </c>
      <c r="B19" s="306" t="s">
        <v>360</v>
      </c>
      <c r="C19" s="307" t="s">
        <v>349</v>
      </c>
      <c r="D19" s="318">
        <v>40</v>
      </c>
      <c r="E19" s="314">
        <v>9700000</v>
      </c>
      <c r="F19" s="314">
        <v>388000000</v>
      </c>
      <c r="G19" s="314">
        <v>38800000</v>
      </c>
      <c r="H19" s="314">
        <v>426800000.00000006</v>
      </c>
      <c r="I19" s="317"/>
    </row>
    <row r="20" spans="1:9" s="302" customFormat="1" ht="15.75">
      <c r="A20" s="305">
        <v>3</v>
      </c>
      <c r="B20" s="306" t="s">
        <v>350</v>
      </c>
      <c r="C20" s="307" t="s">
        <v>349</v>
      </c>
      <c r="D20" s="318">
        <v>28</v>
      </c>
      <c r="E20" s="314">
        <v>5200000</v>
      </c>
      <c r="F20" s="314">
        <v>145600000</v>
      </c>
      <c r="G20" s="314">
        <v>14560000</v>
      </c>
      <c r="H20" s="314">
        <v>160160000</v>
      </c>
      <c r="I20" s="317"/>
    </row>
    <row r="21" spans="1:9" s="302" customFormat="1" ht="15.75">
      <c r="A21" s="305">
        <v>4</v>
      </c>
      <c r="B21" s="306" t="s">
        <v>351</v>
      </c>
      <c r="C21" s="307" t="s">
        <v>311</v>
      </c>
      <c r="D21" s="308">
        <v>2</v>
      </c>
      <c r="E21" s="314">
        <v>6500000</v>
      </c>
      <c r="F21" s="314">
        <v>13000000</v>
      </c>
      <c r="G21" s="314">
        <v>1300000</v>
      </c>
      <c r="H21" s="314">
        <v>14300000.000000002</v>
      </c>
      <c r="I21" s="317"/>
    </row>
    <row r="22" spans="1:9" s="302" customFormat="1" ht="15.75">
      <c r="A22" s="305">
        <v>5</v>
      </c>
      <c r="B22" s="309" t="s">
        <v>352</v>
      </c>
      <c r="C22" s="307" t="s">
        <v>349</v>
      </c>
      <c r="D22" s="308">
        <v>2</v>
      </c>
      <c r="E22" s="314">
        <v>22727273</v>
      </c>
      <c r="F22" s="314">
        <v>45454546</v>
      </c>
      <c r="G22" s="314">
        <v>4545454.6000000006</v>
      </c>
      <c r="H22" s="314">
        <v>50000000.600000001</v>
      </c>
      <c r="I22" s="317"/>
    </row>
    <row r="23" spans="1:9" s="302" customFormat="1" ht="15.75">
      <c r="A23" s="303" t="s">
        <v>33</v>
      </c>
      <c r="B23" s="319" t="s">
        <v>384</v>
      </c>
      <c r="C23" s="304"/>
      <c r="D23" s="304"/>
      <c r="E23" s="304"/>
      <c r="F23" s="304"/>
      <c r="G23" s="316"/>
      <c r="H23" s="304"/>
      <c r="I23" s="313"/>
    </row>
    <row r="24" spans="1:9" s="302" customFormat="1" ht="15.75">
      <c r="A24" s="305">
        <v>13</v>
      </c>
      <c r="B24" s="309" t="s">
        <v>353</v>
      </c>
      <c r="C24" s="307" t="s">
        <v>314</v>
      </c>
      <c r="D24" s="308">
        <v>20</v>
      </c>
      <c r="E24" s="314">
        <v>4200000</v>
      </c>
      <c r="F24" s="314">
        <v>84000000</v>
      </c>
      <c r="G24" s="314">
        <v>8400000</v>
      </c>
      <c r="H24" s="314">
        <v>92400000.000000015</v>
      </c>
      <c r="I24" s="317"/>
    </row>
    <row r="25" spans="1:9" s="302" customFormat="1" ht="15.75">
      <c r="A25" s="305">
        <v>14</v>
      </c>
      <c r="B25" s="309" t="s">
        <v>385</v>
      </c>
      <c r="C25" s="307" t="s">
        <v>315</v>
      </c>
      <c r="D25" s="308">
        <v>600</v>
      </c>
      <c r="E25" s="314">
        <v>7272.7272727272721</v>
      </c>
      <c r="F25" s="314">
        <v>4363636.3636363633</v>
      </c>
      <c r="G25" s="314">
        <v>436363.63636363635</v>
      </c>
      <c r="H25" s="314">
        <v>4800000</v>
      </c>
      <c r="I25" s="317"/>
    </row>
    <row r="26" spans="1:9" s="302" customFormat="1" ht="15.75">
      <c r="A26" s="305">
        <v>15</v>
      </c>
      <c r="B26" s="309" t="s">
        <v>354</v>
      </c>
      <c r="C26" s="310" t="s">
        <v>345</v>
      </c>
      <c r="D26" s="308">
        <v>1</v>
      </c>
      <c r="E26" s="314">
        <v>12727272.727272727</v>
      </c>
      <c r="F26" s="314">
        <v>12727272.727272727</v>
      </c>
      <c r="G26" s="314">
        <v>1272727.2727272727</v>
      </c>
      <c r="H26" s="314">
        <v>14000000</v>
      </c>
      <c r="I26" s="317"/>
    </row>
    <row r="27" spans="1:9" s="248" customFormat="1" ht="15.75">
      <c r="A27" s="305">
        <v>17</v>
      </c>
      <c r="B27" s="309" t="s">
        <v>355</v>
      </c>
      <c r="C27" s="310" t="s">
        <v>311</v>
      </c>
      <c r="D27" s="308">
        <v>1</v>
      </c>
      <c r="E27" s="314">
        <v>50000000</v>
      </c>
      <c r="F27" s="314">
        <v>50000000</v>
      </c>
      <c r="G27" s="314">
        <v>5000000</v>
      </c>
      <c r="H27" s="314">
        <v>55000000.000000007</v>
      </c>
      <c r="I27" s="317"/>
    </row>
    <row r="28" spans="1:9" s="248" customFormat="1" ht="15.75">
      <c r="A28" s="305">
        <v>18</v>
      </c>
      <c r="B28" s="309" t="s">
        <v>356</v>
      </c>
      <c r="C28" s="310" t="s">
        <v>311</v>
      </c>
      <c r="D28" s="308">
        <v>1</v>
      </c>
      <c r="E28" s="314">
        <v>20000000</v>
      </c>
      <c r="F28" s="314">
        <v>20000000</v>
      </c>
      <c r="G28" s="314">
        <v>2000000</v>
      </c>
      <c r="H28" s="314">
        <v>22000000</v>
      </c>
      <c r="I28" s="317"/>
    </row>
    <row r="29" spans="1:9" s="248" customFormat="1" ht="15.75">
      <c r="A29" s="305">
        <v>19</v>
      </c>
      <c r="B29" s="309" t="s">
        <v>357</v>
      </c>
      <c r="C29" s="310" t="s">
        <v>311</v>
      </c>
      <c r="D29" s="308">
        <v>1</v>
      </c>
      <c r="E29" s="314">
        <v>15000000</v>
      </c>
      <c r="F29" s="314">
        <v>15000000</v>
      </c>
      <c r="G29" s="314">
        <v>1500000</v>
      </c>
      <c r="H29" s="314">
        <v>16500000.000000002</v>
      </c>
      <c r="I29" s="317"/>
    </row>
    <row r="30" spans="1:9" s="248" customFormat="1" ht="30">
      <c r="A30" s="305">
        <v>20</v>
      </c>
      <c r="B30" s="309" t="s">
        <v>358</v>
      </c>
      <c r="C30" s="310" t="s">
        <v>311</v>
      </c>
      <c r="D30" s="308">
        <v>1</v>
      </c>
      <c r="E30" s="314">
        <v>30000000</v>
      </c>
      <c r="F30" s="314">
        <v>30000000</v>
      </c>
      <c r="G30" s="314">
        <v>3000000</v>
      </c>
      <c r="H30" s="314">
        <v>33000000.000000004</v>
      </c>
      <c r="I30" s="317"/>
    </row>
    <row r="31" spans="1:9" s="248" customFormat="1" ht="15.75">
      <c r="A31" s="303" t="s">
        <v>33</v>
      </c>
      <c r="B31" s="319" t="s">
        <v>384</v>
      </c>
      <c r="C31" s="304"/>
      <c r="D31" s="304"/>
      <c r="E31" s="304"/>
      <c r="F31" s="304"/>
      <c r="G31" s="316"/>
      <c r="H31" s="304"/>
      <c r="I31" s="313"/>
    </row>
    <row r="32" spans="1:9" s="248" customFormat="1" ht="15.75">
      <c r="A32" s="305">
        <v>1</v>
      </c>
      <c r="B32" s="311" t="s">
        <v>362</v>
      </c>
      <c r="C32" s="310" t="s">
        <v>311</v>
      </c>
      <c r="D32" s="312">
        <v>1</v>
      </c>
      <c r="E32" s="314">
        <v>22727272.727272727</v>
      </c>
      <c r="F32" s="314">
        <v>22727272.727272727</v>
      </c>
      <c r="G32" s="314">
        <v>2272727.2727272729</v>
      </c>
      <c r="H32" s="314">
        <v>25000000</v>
      </c>
      <c r="I32" s="317" t="s">
        <v>367</v>
      </c>
    </row>
    <row r="33" spans="1:9" s="248" customFormat="1" ht="15.75">
      <c r="A33" s="291"/>
      <c r="B33" s="292" t="s">
        <v>365</v>
      </c>
      <c r="C33" s="293"/>
      <c r="D33" s="294"/>
      <c r="E33" s="297"/>
      <c r="F33" s="315">
        <f t="shared" ref="F33:G33" si="0">SUM(F5:F32)</f>
        <v>4560872727.818182</v>
      </c>
      <c r="G33" s="315">
        <f t="shared" si="0"/>
        <v>447287272.78181815</v>
      </c>
      <c r="H33" s="297">
        <f>SUM(H5:H32)</f>
        <v>5008160000.6000004</v>
      </c>
      <c r="I33" s="299"/>
    </row>
    <row r="34" spans="1:9" s="248" customFormat="1" ht="14.25">
      <c r="A34" s="249"/>
      <c r="B34" s="251"/>
      <c r="C34" s="251"/>
      <c r="D34" s="251"/>
      <c r="E34" s="250"/>
      <c r="F34" s="252"/>
      <c r="G34" s="295"/>
      <c r="H34" s="295"/>
      <c r="I34" s="253"/>
    </row>
    <row r="35" spans="1:9" s="255" customFormat="1" ht="14.25">
      <c r="A35" s="260"/>
      <c r="B35" s="261"/>
      <c r="C35" s="257"/>
      <c r="D35" s="256"/>
      <c r="E35" s="256"/>
      <c r="F35" s="354"/>
      <c r="G35" s="354"/>
      <c r="H35" s="354"/>
    </row>
    <row r="36" spans="1:9" s="247" customFormat="1" ht="13.5">
      <c r="A36" s="259"/>
      <c r="B36" s="259"/>
      <c r="C36" s="258"/>
      <c r="D36" s="262"/>
      <c r="E36" s="262"/>
      <c r="F36" s="263"/>
      <c r="G36" s="263"/>
      <c r="H36" s="263"/>
    </row>
    <row r="37" spans="1:9" s="254" customFormat="1" ht="13.5">
      <c r="A37" s="259"/>
      <c r="B37" s="264"/>
      <c r="C37" s="258"/>
      <c r="D37" s="262"/>
      <c r="E37" s="262"/>
      <c r="F37" s="263"/>
      <c r="G37" s="263"/>
      <c r="H37" s="263"/>
    </row>
  </sheetData>
  <mergeCells count="3">
    <mergeCell ref="A2:I2"/>
    <mergeCell ref="A1:I1"/>
    <mergeCell ref="F35:H3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topLeftCell="A16" workbookViewId="0">
      <selection activeCell="I43" sqref="I43"/>
    </sheetView>
  </sheetViews>
  <sheetFormatPr defaultColWidth="10.42578125" defaultRowHeight="16.5"/>
  <cols>
    <col min="1" max="1" width="6.7109375" style="185" customWidth="1"/>
    <col min="2" max="2" width="76.7109375" style="212" customWidth="1"/>
    <col min="3" max="3" width="20.7109375" style="185" customWidth="1"/>
    <col min="4" max="4" width="22" style="185" customWidth="1"/>
    <col min="5" max="5" width="17.42578125" style="185" customWidth="1"/>
    <col min="6" max="16384" width="10.42578125" style="185"/>
  </cols>
  <sheetData>
    <row r="1" spans="1:6">
      <c r="B1" s="355" t="s">
        <v>59</v>
      </c>
      <c r="C1" s="355"/>
      <c r="D1" s="355"/>
      <c r="E1" s="186"/>
    </row>
    <row r="2" spans="1:6">
      <c r="B2" s="187"/>
    </row>
    <row r="3" spans="1:6">
      <c r="A3" s="188" t="s">
        <v>11</v>
      </c>
      <c r="B3" s="188" t="s">
        <v>133</v>
      </c>
      <c r="C3" s="188" t="s">
        <v>201</v>
      </c>
      <c r="D3" s="188" t="s">
        <v>12</v>
      </c>
      <c r="E3" s="189"/>
    </row>
    <row r="4" spans="1:6" ht="33">
      <c r="A4" s="191" t="s">
        <v>260</v>
      </c>
      <c r="B4" s="217" t="s">
        <v>299</v>
      </c>
      <c r="C4" s="211">
        <f xml:space="preserve"> SUM(C5,C10,C15,C19,C24,C33)</f>
        <v>4423833333</v>
      </c>
      <c r="D4" s="193"/>
      <c r="E4" s="189"/>
    </row>
    <row r="5" spans="1:6" s="196" customFormat="1">
      <c r="A5" s="356" t="s">
        <v>261</v>
      </c>
      <c r="B5" s="357"/>
      <c r="C5" s="192">
        <v>450000000</v>
      </c>
      <c r="D5" s="194"/>
      <c r="E5" s="195"/>
    </row>
    <row r="6" spans="1:6">
      <c r="A6" s="190">
        <v>1</v>
      </c>
      <c r="B6" s="197" t="s">
        <v>262</v>
      </c>
      <c r="C6" s="198"/>
      <c r="D6" s="199"/>
      <c r="E6" s="200"/>
    </row>
    <row r="7" spans="1:6">
      <c r="A7" s="190">
        <v>2</v>
      </c>
      <c r="B7" s="197" t="s">
        <v>263</v>
      </c>
      <c r="C7" s="198"/>
      <c r="D7" s="199"/>
      <c r="E7" s="200"/>
    </row>
    <row r="8" spans="1:6">
      <c r="A8" s="190">
        <v>3</v>
      </c>
      <c r="B8" s="197" t="s">
        <v>264</v>
      </c>
      <c r="C8" s="198"/>
      <c r="D8" s="199"/>
      <c r="E8" s="200"/>
      <c r="F8" s="201"/>
    </row>
    <row r="9" spans="1:6">
      <c r="A9" s="356" t="s">
        <v>265</v>
      </c>
      <c r="B9" s="358"/>
      <c r="C9" s="358"/>
      <c r="D9" s="359"/>
      <c r="E9" s="200"/>
      <c r="F9" s="201"/>
    </row>
    <row r="10" spans="1:6">
      <c r="A10" s="202">
        <v>1</v>
      </c>
      <c r="B10" s="203" t="s">
        <v>266</v>
      </c>
      <c r="C10" s="204">
        <v>450000000</v>
      </c>
      <c r="D10" s="205"/>
      <c r="E10" s="200"/>
      <c r="F10" s="201"/>
    </row>
    <row r="11" spans="1:6">
      <c r="A11" s="190"/>
      <c r="B11" s="206" t="s">
        <v>267</v>
      </c>
      <c r="C11" s="198"/>
      <c r="D11" s="205"/>
      <c r="E11" s="200"/>
      <c r="F11" s="201"/>
    </row>
    <row r="12" spans="1:6">
      <c r="A12" s="190"/>
      <c r="B12" s="206" t="s">
        <v>268</v>
      </c>
      <c r="C12" s="198"/>
      <c r="D12" s="205"/>
      <c r="E12" s="200"/>
      <c r="F12" s="201"/>
    </row>
    <row r="13" spans="1:6">
      <c r="A13" s="190"/>
      <c r="B13" s="206" t="s">
        <v>269</v>
      </c>
      <c r="C13" s="198"/>
      <c r="D13" s="205"/>
      <c r="E13" s="200"/>
      <c r="F13" s="201"/>
    </row>
    <row r="14" spans="1:6">
      <c r="A14" s="190"/>
      <c r="B14" s="206" t="s">
        <v>270</v>
      </c>
      <c r="C14" s="198"/>
      <c r="D14" s="205"/>
      <c r="E14" s="200"/>
      <c r="F14" s="201"/>
    </row>
    <row r="15" spans="1:6">
      <c r="A15" s="190">
        <v>2</v>
      </c>
      <c r="B15" s="207" t="s">
        <v>271</v>
      </c>
      <c r="C15" s="204">
        <v>450000000</v>
      </c>
      <c r="D15" s="205"/>
      <c r="E15" s="200"/>
      <c r="F15" s="201"/>
    </row>
    <row r="16" spans="1:6">
      <c r="A16" s="190"/>
      <c r="B16" s="205" t="s">
        <v>272</v>
      </c>
      <c r="C16" s="205"/>
      <c r="D16" s="205"/>
      <c r="E16" s="200"/>
      <c r="F16" s="201"/>
    </row>
    <row r="17" spans="1:6">
      <c r="A17" s="190"/>
      <c r="B17" s="205" t="s">
        <v>273</v>
      </c>
      <c r="C17" s="205"/>
      <c r="D17" s="205"/>
      <c r="E17" s="200"/>
      <c r="F17" s="201"/>
    </row>
    <row r="18" spans="1:6">
      <c r="A18" s="190"/>
      <c r="B18" s="205" t="s">
        <v>274</v>
      </c>
      <c r="C18" s="205"/>
      <c r="D18" s="205"/>
      <c r="E18" s="200"/>
      <c r="F18" s="201"/>
    </row>
    <row r="19" spans="1:6">
      <c r="A19" s="190">
        <v>3</v>
      </c>
      <c r="B19" s="207" t="s">
        <v>275</v>
      </c>
      <c r="C19" s="204">
        <v>450000000</v>
      </c>
      <c r="D19" s="205"/>
      <c r="E19" s="200"/>
      <c r="F19" s="201"/>
    </row>
    <row r="20" spans="1:6">
      <c r="A20" s="190"/>
      <c r="B20" s="205" t="s">
        <v>276</v>
      </c>
      <c r="C20" s="205"/>
      <c r="D20" s="205"/>
      <c r="E20" s="200"/>
      <c r="F20" s="201"/>
    </row>
    <row r="21" spans="1:6">
      <c r="A21" s="190"/>
      <c r="B21" s="205" t="s">
        <v>277</v>
      </c>
      <c r="C21" s="205"/>
      <c r="D21" s="205"/>
      <c r="E21" s="200"/>
      <c r="F21" s="201"/>
    </row>
    <row r="22" spans="1:6">
      <c r="A22" s="190"/>
      <c r="B22" s="205" t="s">
        <v>278</v>
      </c>
      <c r="C22" s="205"/>
      <c r="D22" s="205"/>
      <c r="E22" s="200"/>
      <c r="F22" s="201"/>
    </row>
    <row r="23" spans="1:6">
      <c r="A23" s="190"/>
      <c r="B23" s="205" t="s">
        <v>279</v>
      </c>
      <c r="C23" s="205"/>
      <c r="D23" s="205"/>
      <c r="E23" s="200"/>
      <c r="F23" s="201"/>
    </row>
    <row r="24" spans="1:6">
      <c r="A24" s="190">
        <v>4</v>
      </c>
      <c r="B24" s="207" t="s">
        <v>294</v>
      </c>
      <c r="C24" s="204">
        <f xml:space="preserve"> SUM(C25,C29)</f>
        <v>2300000000</v>
      </c>
      <c r="D24" s="205"/>
      <c r="E24" s="200"/>
      <c r="F24" s="201"/>
    </row>
    <row r="25" spans="1:6">
      <c r="A25" s="190"/>
      <c r="B25" s="207" t="s">
        <v>302</v>
      </c>
      <c r="C25" s="204">
        <v>1200000000</v>
      </c>
      <c r="D25" s="205"/>
      <c r="E25" s="200"/>
      <c r="F25" s="201"/>
    </row>
    <row r="26" spans="1:6">
      <c r="A26" s="190"/>
      <c r="B26" s="205" t="s">
        <v>280</v>
      </c>
      <c r="C26" s="205"/>
      <c r="D26" s="205"/>
      <c r="E26" s="200"/>
      <c r="F26" s="201"/>
    </row>
    <row r="27" spans="1:6">
      <c r="A27" s="190"/>
      <c r="B27" s="205" t="s">
        <v>281</v>
      </c>
      <c r="C27" s="205"/>
      <c r="D27" s="205"/>
      <c r="E27" s="200"/>
      <c r="F27" s="201"/>
    </row>
    <row r="28" spans="1:6">
      <c r="A28" s="190"/>
      <c r="B28" s="205" t="s">
        <v>282</v>
      </c>
      <c r="C28" s="205"/>
      <c r="D28" s="205"/>
      <c r="E28" s="200"/>
      <c r="F28" s="201"/>
    </row>
    <row r="29" spans="1:6">
      <c r="A29" s="190"/>
      <c r="B29" s="207" t="s">
        <v>295</v>
      </c>
      <c r="C29" s="204">
        <v>1100000000</v>
      </c>
      <c r="D29" s="205"/>
      <c r="E29" s="200"/>
      <c r="F29" s="201"/>
    </row>
    <row r="30" spans="1:6">
      <c r="A30" s="190"/>
      <c r="B30" s="216" t="s">
        <v>296</v>
      </c>
      <c r="C30" s="204"/>
      <c r="D30" s="205"/>
      <c r="E30" s="200"/>
      <c r="F30" s="201"/>
    </row>
    <row r="31" spans="1:6">
      <c r="A31" s="190"/>
      <c r="B31" s="208" t="s">
        <v>297</v>
      </c>
      <c r="C31" s="205"/>
      <c r="D31" s="205"/>
      <c r="E31" s="200"/>
      <c r="F31" s="201"/>
    </row>
    <row r="32" spans="1:6">
      <c r="A32" s="190"/>
      <c r="B32" s="208" t="s">
        <v>298</v>
      </c>
      <c r="C32" s="215"/>
      <c r="D32" s="205"/>
      <c r="E32" s="200"/>
      <c r="F32" s="201"/>
    </row>
    <row r="33" spans="1:6">
      <c r="A33" s="190">
        <v>5</v>
      </c>
      <c r="B33" s="207" t="s">
        <v>283</v>
      </c>
      <c r="C33" s="204">
        <v>323833333</v>
      </c>
      <c r="D33" s="205"/>
      <c r="E33" s="200"/>
      <c r="F33" s="201"/>
    </row>
    <row r="34" spans="1:6">
      <c r="A34" s="190"/>
      <c r="B34" s="205" t="s">
        <v>284</v>
      </c>
      <c r="C34" s="205"/>
      <c r="D34" s="205"/>
      <c r="E34" s="200"/>
      <c r="F34" s="201"/>
    </row>
    <row r="35" spans="1:6" ht="49.5">
      <c r="A35" s="190"/>
      <c r="B35" s="205" t="s">
        <v>285</v>
      </c>
      <c r="C35" s="205"/>
      <c r="D35" s="205"/>
      <c r="E35" s="200"/>
      <c r="F35" s="201"/>
    </row>
    <row r="36" spans="1:6" ht="33">
      <c r="A36" s="190"/>
      <c r="B36" s="205" t="s">
        <v>286</v>
      </c>
      <c r="C36" s="205"/>
      <c r="D36" s="205"/>
      <c r="E36" s="200"/>
      <c r="F36" s="201"/>
    </row>
    <row r="37" spans="1:6" ht="33">
      <c r="A37" s="190" t="s">
        <v>13</v>
      </c>
      <c r="B37" s="207" t="s">
        <v>287</v>
      </c>
      <c r="C37" s="204">
        <v>120000000</v>
      </c>
      <c r="D37" s="205"/>
      <c r="E37" s="200"/>
      <c r="F37" s="201"/>
    </row>
    <row r="38" spans="1:6">
      <c r="A38" s="190"/>
      <c r="B38" s="205" t="s">
        <v>288</v>
      </c>
      <c r="C38" s="205"/>
      <c r="D38" s="205"/>
      <c r="E38" s="200"/>
      <c r="F38" s="201"/>
    </row>
    <row r="39" spans="1:6" ht="33">
      <c r="A39" s="190" t="s">
        <v>63</v>
      </c>
      <c r="B39" s="207" t="s">
        <v>289</v>
      </c>
      <c r="C39" s="204">
        <v>768000000</v>
      </c>
      <c r="D39" s="205"/>
      <c r="E39" s="200"/>
      <c r="F39" s="201"/>
    </row>
    <row r="40" spans="1:6">
      <c r="A40" s="190"/>
      <c r="B40" s="208" t="s">
        <v>290</v>
      </c>
      <c r="C40" s="205"/>
      <c r="D40" s="205"/>
      <c r="E40" s="200"/>
      <c r="F40" s="201"/>
    </row>
    <row r="41" spans="1:6" ht="33">
      <c r="A41" s="190"/>
      <c r="B41" s="208" t="s">
        <v>291</v>
      </c>
      <c r="C41" s="205"/>
      <c r="D41" s="205"/>
      <c r="E41" s="200"/>
      <c r="F41" s="201"/>
    </row>
    <row r="42" spans="1:6" ht="49.5">
      <c r="A42" s="190"/>
      <c r="B42" s="205" t="s">
        <v>292</v>
      </c>
      <c r="C42" s="205"/>
      <c r="D42" s="205"/>
      <c r="E42" s="200"/>
      <c r="F42" s="201"/>
    </row>
    <row r="43" spans="1:6">
      <c r="A43" s="190"/>
      <c r="B43" s="205" t="s">
        <v>293</v>
      </c>
      <c r="C43" s="205"/>
      <c r="D43" s="205"/>
      <c r="E43" s="200"/>
      <c r="F43" s="201"/>
    </row>
    <row r="44" spans="1:6">
      <c r="A44" s="190"/>
      <c r="B44" s="208" t="s">
        <v>300</v>
      </c>
      <c r="C44" s="215"/>
      <c r="D44" s="205"/>
      <c r="E44" s="200"/>
      <c r="F44" s="201"/>
    </row>
    <row r="45" spans="1:6">
      <c r="A45" s="209"/>
      <c r="B45" s="210" t="s">
        <v>232</v>
      </c>
      <c r="C45" s="211">
        <f xml:space="preserve"> SUM(C4,C37,C39)</f>
        <v>5311833333</v>
      </c>
      <c r="D45" s="209"/>
      <c r="E45" s="196"/>
    </row>
    <row r="48" spans="1:6">
      <c r="C48" s="213"/>
    </row>
    <row r="49" spans="3:4">
      <c r="D49" s="214"/>
    </row>
    <row r="51" spans="3:4">
      <c r="C51" s="214"/>
    </row>
    <row r="52" spans="3:4">
      <c r="C52" s="214"/>
    </row>
    <row r="53" spans="3:4">
      <c r="C53" s="214"/>
    </row>
  </sheetData>
  <mergeCells count="3">
    <mergeCell ref="B1:D1"/>
    <mergeCell ref="A5:B5"/>
    <mergeCell ref="A9:D9"/>
  </mergeCells>
  <pageMargins left="0.7" right="0.7" top="0.75" bottom="0.75" header="0.3" footer="0.3"/>
  <pageSetup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15"/>
  <sheetViews>
    <sheetView tabSelected="1" workbookViewId="0">
      <selection activeCell="K10" sqref="K10"/>
    </sheetView>
  </sheetViews>
  <sheetFormatPr defaultColWidth="9.140625" defaultRowHeight="16.5"/>
  <cols>
    <col min="1" max="1" width="4.140625" style="44" bestFit="1" customWidth="1"/>
    <col min="2" max="2" width="30.42578125" style="44" bestFit="1" customWidth="1"/>
    <col min="3" max="3" width="12.7109375" style="44" customWidth="1"/>
    <col min="4" max="10" width="12.42578125" style="44" bestFit="1" customWidth="1"/>
    <col min="11" max="11" width="67.42578125" style="44" customWidth="1"/>
    <col min="12" max="12" width="11.42578125" style="44" bestFit="1" customWidth="1"/>
    <col min="13" max="13" width="36.42578125" style="44" bestFit="1" customWidth="1"/>
    <col min="14" max="16384" width="9.140625" style="44"/>
  </cols>
  <sheetData>
    <row r="3" spans="1:11">
      <c r="A3" s="360" t="s">
        <v>316</v>
      </c>
      <c r="B3" s="360"/>
      <c r="C3" s="360"/>
      <c r="D3" s="360"/>
      <c r="E3" s="360"/>
      <c r="F3" s="360"/>
      <c r="G3" s="360"/>
      <c r="H3" s="360"/>
      <c r="I3" s="360"/>
      <c r="J3" s="360"/>
      <c r="K3" s="360"/>
    </row>
    <row r="6" spans="1:11">
      <c r="A6" s="361" t="s">
        <v>0</v>
      </c>
      <c r="B6" s="269" t="s">
        <v>317</v>
      </c>
      <c r="C6" s="363" t="s">
        <v>318</v>
      </c>
      <c r="D6" s="363"/>
      <c r="E6" s="363"/>
      <c r="F6" s="363"/>
      <c r="G6" s="363"/>
      <c r="H6" s="363"/>
      <c r="I6" s="363"/>
      <c r="J6" s="363"/>
      <c r="K6" s="364" t="s">
        <v>12</v>
      </c>
    </row>
    <row r="7" spans="1:11" ht="31.5">
      <c r="A7" s="362"/>
      <c r="B7" s="271" t="s">
        <v>319</v>
      </c>
      <c r="C7" s="270" t="s">
        <v>320</v>
      </c>
      <c r="D7" s="270" t="s">
        <v>321</v>
      </c>
      <c r="E7" s="270" t="s">
        <v>322</v>
      </c>
      <c r="F7" s="270" t="s">
        <v>323</v>
      </c>
      <c r="G7" s="270" t="s">
        <v>324</v>
      </c>
      <c r="H7" s="270" t="s">
        <v>325</v>
      </c>
      <c r="I7" s="270" t="s">
        <v>326</v>
      </c>
      <c r="J7" s="270" t="s">
        <v>327</v>
      </c>
      <c r="K7" s="365"/>
    </row>
    <row r="8" spans="1:11">
      <c r="A8" s="272">
        <v>1</v>
      </c>
      <c r="B8" s="273" t="s">
        <v>143</v>
      </c>
      <c r="C8" s="274">
        <v>2.34</v>
      </c>
      <c r="D8" s="274">
        <v>2.65</v>
      </c>
      <c r="E8" s="274">
        <v>2.96</v>
      </c>
      <c r="F8" s="274">
        <v>3.27</v>
      </c>
      <c r="G8" s="274">
        <v>3.58</v>
      </c>
      <c r="H8" s="274">
        <v>3.89</v>
      </c>
      <c r="I8" s="274">
        <v>4.2</v>
      </c>
      <c r="J8" s="274">
        <v>4.51</v>
      </c>
      <c r="K8" s="275" t="s">
        <v>328</v>
      </c>
    </row>
    <row r="9" spans="1:11">
      <c r="A9" s="272">
        <v>2</v>
      </c>
      <c r="B9" s="273" t="s">
        <v>329</v>
      </c>
      <c r="C9" s="276">
        <v>2340000</v>
      </c>
      <c r="D9" s="276">
        <f>C9</f>
        <v>2340000</v>
      </c>
      <c r="E9" s="276">
        <f t="shared" ref="E9:J9" si="0">D9</f>
        <v>2340000</v>
      </c>
      <c r="F9" s="276">
        <f t="shared" si="0"/>
        <v>2340000</v>
      </c>
      <c r="G9" s="276">
        <f t="shared" si="0"/>
        <v>2340000</v>
      </c>
      <c r="H9" s="276">
        <f t="shared" si="0"/>
        <v>2340000</v>
      </c>
      <c r="I9" s="276">
        <f t="shared" si="0"/>
        <v>2340000</v>
      </c>
      <c r="J9" s="276">
        <f t="shared" si="0"/>
        <v>2340000</v>
      </c>
      <c r="K9" s="277" t="s">
        <v>388</v>
      </c>
    </row>
    <row r="10" spans="1:11">
      <c r="A10" s="272">
        <v>3</v>
      </c>
      <c r="B10" s="273" t="s">
        <v>330</v>
      </c>
      <c r="C10" s="278">
        <v>1.2</v>
      </c>
      <c r="D10" s="278">
        <v>1.2</v>
      </c>
      <c r="E10" s="278">
        <v>1.2</v>
      </c>
      <c r="F10" s="278">
        <v>1.2</v>
      </c>
      <c r="G10" s="278">
        <v>1.2</v>
      </c>
      <c r="H10" s="278">
        <v>1.2</v>
      </c>
      <c r="I10" s="278">
        <v>1.2</v>
      </c>
      <c r="J10" s="278">
        <v>1.2</v>
      </c>
      <c r="K10" s="277" t="s">
        <v>331</v>
      </c>
    </row>
    <row r="11" spans="1:11">
      <c r="A11" s="279">
        <v>4</v>
      </c>
      <c r="B11" s="280" t="s">
        <v>332</v>
      </c>
      <c r="C11" s="281">
        <f>C8*C9*(1+C10)</f>
        <v>12046320.000000002</v>
      </c>
      <c r="D11" s="281">
        <f t="shared" ref="D11:J11" si="1">D8*D9*(1+D10)</f>
        <v>13642200.000000002</v>
      </c>
      <c r="E11" s="281">
        <f t="shared" si="1"/>
        <v>15238080.000000002</v>
      </c>
      <c r="F11" s="281">
        <f t="shared" si="1"/>
        <v>16833960</v>
      </c>
      <c r="G11" s="281">
        <f t="shared" si="1"/>
        <v>18429840</v>
      </c>
      <c r="H11" s="281">
        <f t="shared" si="1"/>
        <v>20025720</v>
      </c>
      <c r="I11" s="281">
        <f t="shared" si="1"/>
        <v>21621600</v>
      </c>
      <c r="J11" s="281">
        <f t="shared" si="1"/>
        <v>23217480.000000004</v>
      </c>
      <c r="K11" s="282"/>
    </row>
    <row r="12" spans="1:11" ht="60">
      <c r="A12" s="272">
        <v>5</v>
      </c>
      <c r="B12" s="273" t="s">
        <v>333</v>
      </c>
      <c r="C12" s="283">
        <f>23.5%*C11</f>
        <v>2830885.2</v>
      </c>
      <c r="D12" s="283">
        <f>23.5%*D11</f>
        <v>3205917.0000000005</v>
      </c>
      <c r="E12" s="283">
        <f t="shared" ref="E12:J12" si="2">23.5%*E11</f>
        <v>3580948.8000000003</v>
      </c>
      <c r="F12" s="283">
        <f t="shared" si="2"/>
        <v>3955980.5999999996</v>
      </c>
      <c r="G12" s="283">
        <f t="shared" si="2"/>
        <v>4331012.3999999994</v>
      </c>
      <c r="H12" s="283">
        <f t="shared" si="2"/>
        <v>4706044.2</v>
      </c>
      <c r="I12" s="283">
        <f t="shared" si="2"/>
        <v>5081076</v>
      </c>
      <c r="J12" s="283">
        <f t="shared" si="2"/>
        <v>5456107.8000000007</v>
      </c>
      <c r="K12" s="284" t="s">
        <v>334</v>
      </c>
    </row>
    <row r="13" spans="1:11">
      <c r="A13" s="272">
        <v>6</v>
      </c>
      <c r="B13" s="273" t="s">
        <v>335</v>
      </c>
      <c r="C13" s="285">
        <f>SUM(C11:C12)</f>
        <v>14877205.200000003</v>
      </c>
      <c r="D13" s="285">
        <f t="shared" ref="D13:J13" si="3">SUM(D11:D12)</f>
        <v>16848117.000000004</v>
      </c>
      <c r="E13" s="285">
        <f t="shared" si="3"/>
        <v>18819028.800000001</v>
      </c>
      <c r="F13" s="285">
        <f t="shared" si="3"/>
        <v>20789940.600000001</v>
      </c>
      <c r="G13" s="285">
        <f t="shared" si="3"/>
        <v>22760852.399999999</v>
      </c>
      <c r="H13" s="285">
        <f t="shared" si="3"/>
        <v>24731764.199999999</v>
      </c>
      <c r="I13" s="285">
        <f t="shared" si="3"/>
        <v>26702676</v>
      </c>
      <c r="J13" s="285">
        <f t="shared" si="3"/>
        <v>28673587.800000004</v>
      </c>
      <c r="K13" s="273"/>
    </row>
    <row r="14" spans="1:11">
      <c r="A14" s="279">
        <v>7</v>
      </c>
      <c r="B14" s="280" t="s">
        <v>336</v>
      </c>
      <c r="C14" s="285">
        <f>ROUNDDOWN(C13/26,0)</f>
        <v>572200</v>
      </c>
      <c r="D14" s="285">
        <f t="shared" ref="D14:J14" si="4">ROUNDDOWN(D13/26,0)</f>
        <v>648004</v>
      </c>
      <c r="E14" s="285">
        <f t="shared" si="4"/>
        <v>723808</v>
      </c>
      <c r="F14" s="285">
        <f t="shared" si="4"/>
        <v>799613</v>
      </c>
      <c r="G14" s="285">
        <f t="shared" si="4"/>
        <v>875417</v>
      </c>
      <c r="H14" s="285">
        <f t="shared" si="4"/>
        <v>951221</v>
      </c>
      <c r="I14" s="285">
        <f t="shared" si="4"/>
        <v>1027026</v>
      </c>
      <c r="J14" s="285">
        <f t="shared" si="4"/>
        <v>1102830</v>
      </c>
      <c r="K14" s="286" t="s">
        <v>337</v>
      </c>
    </row>
    <row r="15" spans="1:11">
      <c r="A15" s="279">
        <v>8</v>
      </c>
      <c r="B15" s="280" t="s">
        <v>338</v>
      </c>
      <c r="C15" s="285">
        <f>ROUNDDOWN(C14/8,0)</f>
        <v>71525</v>
      </c>
      <c r="D15" s="285">
        <f t="shared" ref="D15:J15" si="5">ROUNDDOWN(D14/8,0)</f>
        <v>81000</v>
      </c>
      <c r="E15" s="285">
        <f t="shared" si="5"/>
        <v>90476</v>
      </c>
      <c r="F15" s="285">
        <f t="shared" si="5"/>
        <v>99951</v>
      </c>
      <c r="G15" s="285">
        <f t="shared" si="5"/>
        <v>109427</v>
      </c>
      <c r="H15" s="285">
        <f t="shared" si="5"/>
        <v>118902</v>
      </c>
      <c r="I15" s="285">
        <f t="shared" si="5"/>
        <v>128378</v>
      </c>
      <c r="J15" s="285">
        <f t="shared" si="5"/>
        <v>137853</v>
      </c>
      <c r="K15" s="286" t="s">
        <v>339</v>
      </c>
    </row>
  </sheetData>
  <mergeCells count="4">
    <mergeCell ref="A3:K3"/>
    <mergeCell ref="A6:A7"/>
    <mergeCell ref="C6:J6"/>
    <mergeCell ref="K6:K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5:C22"/>
  <sheetViews>
    <sheetView topLeftCell="A4" workbookViewId="0">
      <selection activeCell="H18" sqref="H18"/>
    </sheetView>
  </sheetViews>
  <sheetFormatPr defaultColWidth="9.140625" defaultRowHeight="12.75"/>
  <cols>
    <col min="1" max="1" width="9.140625" style="2"/>
    <col min="2" max="2" width="32.28515625" style="2" bestFit="1" customWidth="1"/>
    <col min="3" max="3" width="69.42578125" style="8" customWidth="1"/>
    <col min="4" max="16384" width="9.140625" style="2"/>
  </cols>
  <sheetData>
    <row r="5" spans="2:3">
      <c r="B5" s="1" t="s">
        <v>42</v>
      </c>
      <c r="C5" s="3" t="s">
        <v>12</v>
      </c>
    </row>
    <row r="6" spans="2:3">
      <c r="B6" s="6"/>
      <c r="C6" s="9" t="s">
        <v>38</v>
      </c>
    </row>
    <row r="7" spans="2:3">
      <c r="B7" s="4"/>
      <c r="C7" s="9" t="s">
        <v>39</v>
      </c>
    </row>
    <row r="8" spans="2:3">
      <c r="B8" s="1"/>
      <c r="C8" s="9" t="s">
        <v>40</v>
      </c>
    </row>
    <row r="9" spans="2:3">
      <c r="B9" s="5"/>
      <c r="C9" s="9" t="s">
        <v>41</v>
      </c>
    </row>
    <row r="10" spans="2:3">
      <c r="B10" s="7"/>
      <c r="C10" s="9" t="s">
        <v>58</v>
      </c>
    </row>
    <row r="15" spans="2:3">
      <c r="B15" s="1" t="s">
        <v>45</v>
      </c>
      <c r="C15" s="3" t="s">
        <v>12</v>
      </c>
    </row>
    <row r="16" spans="2:3" ht="25.5">
      <c r="B16" s="5" t="s">
        <v>44</v>
      </c>
      <c r="C16" s="10" t="s">
        <v>43</v>
      </c>
    </row>
    <row r="17" spans="2:3">
      <c r="B17" s="5" t="s">
        <v>46</v>
      </c>
      <c r="C17" s="10" t="s">
        <v>47</v>
      </c>
    </row>
    <row r="18" spans="2:3" ht="25.5">
      <c r="B18" s="5" t="s">
        <v>48</v>
      </c>
      <c r="C18" s="10" t="s">
        <v>49</v>
      </c>
    </row>
    <row r="19" spans="2:3" ht="25.5">
      <c r="B19" s="5" t="s">
        <v>50</v>
      </c>
      <c r="C19" s="10" t="s">
        <v>57</v>
      </c>
    </row>
    <row r="20" spans="2:3" ht="51">
      <c r="B20" s="5" t="s">
        <v>51</v>
      </c>
      <c r="C20" s="10" t="s">
        <v>56</v>
      </c>
    </row>
    <row r="21" spans="2:3" ht="38.25">
      <c r="B21" s="5" t="s">
        <v>52</v>
      </c>
      <c r="C21" s="10" t="s">
        <v>53</v>
      </c>
    </row>
    <row r="22" spans="2:3" ht="25.5">
      <c r="B22" s="5" t="s">
        <v>54</v>
      </c>
      <c r="C22" s="10" t="s">
        <v>55</v>
      </c>
    </row>
  </sheetData>
  <phoneticPr fontId="9"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4:G46"/>
  <sheetViews>
    <sheetView topLeftCell="A4" workbookViewId="0">
      <selection activeCell="H18" sqref="H18"/>
    </sheetView>
  </sheetViews>
  <sheetFormatPr defaultColWidth="9.140625" defaultRowHeight="14.25"/>
  <cols>
    <col min="1" max="1" width="11.42578125" style="12" customWidth="1"/>
    <col min="2" max="2" width="49.42578125" style="12" customWidth="1"/>
    <col min="3" max="3" width="12.7109375" style="12" customWidth="1"/>
    <col min="4" max="4" width="10.7109375" style="12" customWidth="1"/>
    <col min="5" max="5" width="14" style="12" customWidth="1"/>
    <col min="6" max="6" width="33" style="12" customWidth="1"/>
    <col min="7" max="7" width="14.42578125" style="12" customWidth="1"/>
    <col min="8" max="16384" width="9.140625" style="12"/>
  </cols>
  <sheetData>
    <row r="4" spans="1:7">
      <c r="A4" s="11" t="s">
        <v>5</v>
      </c>
      <c r="F4" s="11" t="s">
        <v>21</v>
      </c>
    </row>
    <row r="5" spans="1:7">
      <c r="A5" s="13" t="s">
        <v>1</v>
      </c>
      <c r="B5" s="13" t="s">
        <v>6</v>
      </c>
      <c r="C5" s="13" t="s">
        <v>7</v>
      </c>
      <c r="F5" s="14" t="s">
        <v>20</v>
      </c>
      <c r="G5" s="13" t="s">
        <v>7</v>
      </c>
    </row>
    <row r="6" spans="1:7">
      <c r="A6" s="15" t="s">
        <v>2</v>
      </c>
      <c r="B6" s="15" t="s">
        <v>8</v>
      </c>
      <c r="C6" s="16">
        <v>1</v>
      </c>
      <c r="F6" s="16">
        <v>1</v>
      </c>
      <c r="G6" s="16">
        <v>2</v>
      </c>
    </row>
    <row r="7" spans="1:7">
      <c r="A7" s="15" t="s">
        <v>3</v>
      </c>
      <c r="B7" s="15" t="s">
        <v>9</v>
      </c>
      <c r="C7" s="16">
        <v>2</v>
      </c>
      <c r="F7" s="16">
        <v>2</v>
      </c>
      <c r="G7" s="16">
        <v>1</v>
      </c>
    </row>
    <row r="8" spans="1:7">
      <c r="A8" s="15" t="s">
        <v>4</v>
      </c>
      <c r="B8" s="15" t="s">
        <v>10</v>
      </c>
      <c r="C8" s="16">
        <v>3</v>
      </c>
      <c r="F8" s="16">
        <v>3</v>
      </c>
      <c r="G8" s="16">
        <v>1</v>
      </c>
    </row>
    <row r="9" spans="1:7">
      <c r="F9" s="16">
        <v>4</v>
      </c>
      <c r="G9" s="16">
        <v>1</v>
      </c>
    </row>
    <row r="10" spans="1:7">
      <c r="A10" s="11" t="s">
        <v>19</v>
      </c>
      <c r="F10" s="16">
        <v>5</v>
      </c>
      <c r="G10" s="16">
        <v>1</v>
      </c>
    </row>
    <row r="11" spans="1:7">
      <c r="A11" s="13" t="s">
        <v>0</v>
      </c>
      <c r="B11" s="17" t="s">
        <v>18</v>
      </c>
      <c r="C11" s="13" t="s">
        <v>7</v>
      </c>
      <c r="D11" s="13" t="s">
        <v>17</v>
      </c>
      <c r="F11" s="16">
        <v>6</v>
      </c>
      <c r="G11" s="16">
        <v>0.5</v>
      </c>
    </row>
    <row r="12" spans="1:7">
      <c r="A12" s="15">
        <v>1</v>
      </c>
      <c r="B12" s="18" t="s">
        <v>13</v>
      </c>
      <c r="C12" s="16"/>
      <c r="D12" s="16"/>
      <c r="F12" s="16">
        <v>7</v>
      </c>
      <c r="G12" s="16">
        <v>0.5</v>
      </c>
    </row>
    <row r="13" spans="1:7">
      <c r="A13" s="366"/>
      <c r="B13" s="15" t="s">
        <v>2</v>
      </c>
      <c r="C13" s="16">
        <v>5</v>
      </c>
      <c r="D13" s="16">
        <v>1</v>
      </c>
      <c r="F13" s="16">
        <v>8</v>
      </c>
      <c r="G13" s="16">
        <v>2</v>
      </c>
    </row>
    <row r="14" spans="1:7">
      <c r="A14" s="367"/>
      <c r="B14" s="15" t="s">
        <v>3</v>
      </c>
      <c r="C14" s="16">
        <v>10</v>
      </c>
      <c r="D14" s="16">
        <v>1</v>
      </c>
      <c r="F14" s="16">
        <v>9</v>
      </c>
      <c r="G14" s="16">
        <v>1</v>
      </c>
    </row>
    <row r="15" spans="1:7">
      <c r="A15" s="368"/>
      <c r="B15" s="15" t="s">
        <v>4</v>
      </c>
      <c r="C15" s="16">
        <v>15</v>
      </c>
      <c r="D15" s="16">
        <v>1</v>
      </c>
      <c r="F15" s="16">
        <v>10</v>
      </c>
      <c r="G15" s="16">
        <v>1</v>
      </c>
    </row>
    <row r="16" spans="1:7">
      <c r="A16" s="15">
        <v>2</v>
      </c>
      <c r="B16" s="18" t="s">
        <v>14</v>
      </c>
      <c r="C16" s="16"/>
      <c r="D16" s="16"/>
      <c r="F16" s="16">
        <v>11</v>
      </c>
      <c r="G16" s="16">
        <v>1</v>
      </c>
    </row>
    <row r="17" spans="1:7">
      <c r="A17" s="366"/>
      <c r="B17" s="15" t="s">
        <v>2</v>
      </c>
      <c r="C17" s="16">
        <v>5</v>
      </c>
      <c r="D17" s="16">
        <v>1.2</v>
      </c>
      <c r="F17" s="16">
        <v>12</v>
      </c>
      <c r="G17" s="16">
        <v>1</v>
      </c>
    </row>
    <row r="18" spans="1:7">
      <c r="A18" s="367"/>
      <c r="B18" s="15" t="s">
        <v>3</v>
      </c>
      <c r="C18" s="16">
        <v>10</v>
      </c>
      <c r="D18" s="16">
        <v>1.2</v>
      </c>
      <c r="F18" s="16">
        <v>13</v>
      </c>
      <c r="G18" s="16">
        <v>1</v>
      </c>
    </row>
    <row r="19" spans="1:7">
      <c r="A19" s="368"/>
      <c r="B19" s="15" t="s">
        <v>4</v>
      </c>
      <c r="C19" s="16">
        <v>15</v>
      </c>
      <c r="D19" s="16">
        <v>1.2</v>
      </c>
    </row>
    <row r="20" spans="1:7">
      <c r="A20" s="15">
        <v>3</v>
      </c>
      <c r="B20" s="18" t="s">
        <v>15</v>
      </c>
      <c r="C20" s="16"/>
      <c r="D20" s="16"/>
      <c r="F20" s="11" t="s">
        <v>25</v>
      </c>
    </row>
    <row r="21" spans="1:7">
      <c r="A21" s="366"/>
      <c r="B21" s="15" t="s">
        <v>2</v>
      </c>
      <c r="C21" s="16">
        <v>5</v>
      </c>
      <c r="D21" s="16">
        <v>1.5</v>
      </c>
      <c r="F21" s="14" t="s">
        <v>22</v>
      </c>
      <c r="G21" s="14" t="s">
        <v>7</v>
      </c>
    </row>
    <row r="22" spans="1:7">
      <c r="A22" s="367"/>
      <c r="B22" s="15" t="s">
        <v>3</v>
      </c>
      <c r="C22" s="16">
        <v>10</v>
      </c>
      <c r="D22" s="16">
        <v>1.5</v>
      </c>
      <c r="F22" s="19" t="s">
        <v>23</v>
      </c>
      <c r="G22" s="15"/>
    </row>
    <row r="23" spans="1:7">
      <c r="A23" s="368"/>
      <c r="B23" s="15" t="s">
        <v>4</v>
      </c>
      <c r="C23" s="16">
        <v>15</v>
      </c>
      <c r="D23" s="16">
        <v>1.5</v>
      </c>
      <c r="F23" s="15">
        <v>1</v>
      </c>
      <c r="G23" s="15">
        <v>1.5</v>
      </c>
    </row>
    <row r="24" spans="1:7">
      <c r="F24" s="15">
        <v>2</v>
      </c>
      <c r="G24" s="15">
        <v>0.5</v>
      </c>
    </row>
    <row r="25" spans="1:7">
      <c r="A25" s="11" t="s">
        <v>26</v>
      </c>
      <c r="F25" s="15">
        <v>3</v>
      </c>
      <c r="G25" s="15">
        <v>1</v>
      </c>
    </row>
    <row r="26" spans="1:7">
      <c r="A26" s="20" t="s">
        <v>16</v>
      </c>
      <c r="B26" s="20" t="s">
        <v>6</v>
      </c>
      <c r="F26" s="15">
        <v>4</v>
      </c>
      <c r="G26" s="15">
        <v>0.5</v>
      </c>
    </row>
    <row r="27" spans="1:7">
      <c r="A27" s="15" t="s">
        <v>13</v>
      </c>
      <c r="B27" s="15" t="s">
        <v>27</v>
      </c>
      <c r="F27" s="15">
        <v>5</v>
      </c>
      <c r="G27" s="15">
        <v>1</v>
      </c>
    </row>
    <row r="28" spans="1:7">
      <c r="A28" s="15" t="s">
        <v>14</v>
      </c>
      <c r="B28" s="15" t="s">
        <v>28</v>
      </c>
      <c r="F28" s="19" t="s">
        <v>24</v>
      </c>
      <c r="G28" s="15"/>
    </row>
    <row r="29" spans="1:7">
      <c r="A29" s="15" t="s">
        <v>15</v>
      </c>
      <c r="B29" s="15" t="s">
        <v>29</v>
      </c>
      <c r="F29" s="15">
        <v>6</v>
      </c>
      <c r="G29" s="15">
        <v>2</v>
      </c>
    </row>
    <row r="30" spans="1:7">
      <c r="F30" s="15">
        <v>7</v>
      </c>
      <c r="G30" s="15">
        <v>-1</v>
      </c>
    </row>
    <row r="31" spans="1:7">
      <c r="A31" s="11" t="s">
        <v>37</v>
      </c>
      <c r="F31" s="15">
        <v>8</v>
      </c>
      <c r="G31" s="15">
        <v>-1</v>
      </c>
    </row>
    <row r="32" spans="1:7">
      <c r="A32" s="20" t="s">
        <v>0</v>
      </c>
      <c r="B32" s="20" t="s">
        <v>35</v>
      </c>
    </row>
    <row r="33" spans="1:7">
      <c r="A33" s="15">
        <v>1</v>
      </c>
      <c r="B33" s="15" t="s">
        <v>127</v>
      </c>
    </row>
    <row r="34" spans="1:7">
      <c r="A34" s="15">
        <v>2</v>
      </c>
      <c r="B34" s="15" t="s">
        <v>128</v>
      </c>
    </row>
    <row r="35" spans="1:7">
      <c r="A35" s="15">
        <v>3</v>
      </c>
      <c r="B35" s="15" t="s">
        <v>129</v>
      </c>
    </row>
    <row r="36" spans="1:7">
      <c r="A36" s="15">
        <v>4</v>
      </c>
      <c r="B36" s="15" t="s">
        <v>130</v>
      </c>
    </row>
    <row r="37" spans="1:7">
      <c r="A37" s="15">
        <v>5</v>
      </c>
      <c r="B37" s="15" t="s">
        <v>36</v>
      </c>
    </row>
    <row r="46" spans="1:7">
      <c r="G46" s="21"/>
    </row>
  </sheetData>
  <mergeCells count="3">
    <mergeCell ref="A13:A15"/>
    <mergeCell ref="A17:A19"/>
    <mergeCell ref="A21:A23"/>
  </mergeCells>
  <phoneticPr fontId="9" type="noConversion"/>
  <pageMargins left="0.75" right="0.75" top="1" bottom="1" header="0.5" footer="0.5"/>
  <pageSetup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38"/>
  <sheetViews>
    <sheetView topLeftCell="D21" zoomScale="115" zoomScaleNormal="115" workbookViewId="0">
      <selection activeCell="H31" sqref="H31"/>
    </sheetView>
  </sheetViews>
  <sheetFormatPr defaultColWidth="9.140625" defaultRowHeight="15"/>
  <cols>
    <col min="1" max="1" width="3.42578125" style="49" bestFit="1" customWidth="1"/>
    <col min="2" max="2" width="26.42578125" style="49" customWidth="1"/>
    <col min="3" max="3" width="15.7109375" style="49" bestFit="1" customWidth="1"/>
    <col min="4" max="4" width="15.28515625" style="49" bestFit="1" customWidth="1"/>
    <col min="5" max="5" width="16.7109375" style="49" bestFit="1" customWidth="1"/>
    <col min="6" max="6" width="14" style="49" customWidth="1"/>
    <col min="7" max="7" width="11" style="49" customWidth="1"/>
    <col min="8" max="8" width="20.42578125" style="49" bestFit="1" customWidth="1"/>
    <col min="9" max="9" width="12" style="49" customWidth="1"/>
    <col min="10" max="10" width="12.42578125" style="49" bestFit="1" customWidth="1"/>
    <col min="11" max="12" width="9.140625" style="49"/>
    <col min="13" max="13" width="26.42578125" style="49" customWidth="1"/>
    <col min="14" max="15" width="15.42578125" style="49" bestFit="1" customWidth="1"/>
    <col min="16" max="16" width="15" style="49" customWidth="1"/>
    <col min="17" max="18" width="16.140625" style="49" bestFit="1" customWidth="1"/>
    <col min="19" max="22" width="18.42578125" style="49" bestFit="1" customWidth="1"/>
    <col min="23" max="23" width="19.42578125" style="49" bestFit="1" customWidth="1"/>
    <col min="24" max="16384" width="9.140625" style="49"/>
  </cols>
  <sheetData>
    <row r="1" spans="1:23">
      <c r="L1" s="49" t="s">
        <v>78</v>
      </c>
    </row>
    <row r="2" spans="1:23">
      <c r="B2" s="377" t="s">
        <v>79</v>
      </c>
      <c r="C2" s="377"/>
      <c r="D2" s="377"/>
      <c r="E2" s="377"/>
      <c r="F2" s="377"/>
      <c r="G2" s="377"/>
      <c r="H2" s="377"/>
      <c r="I2" s="377"/>
      <c r="J2" s="377"/>
      <c r="L2" s="375" t="s">
        <v>11</v>
      </c>
      <c r="M2" s="375" t="s">
        <v>80</v>
      </c>
      <c r="N2" s="378" t="s">
        <v>81</v>
      </c>
      <c r="O2" s="379"/>
      <c r="P2" s="379"/>
      <c r="Q2" s="379"/>
      <c r="R2" s="379"/>
      <c r="S2" s="380"/>
      <c r="T2" s="50"/>
      <c r="U2" s="50"/>
      <c r="V2" s="50"/>
      <c r="W2" s="50"/>
    </row>
    <row r="3" spans="1:23" ht="28.5">
      <c r="A3" s="51" t="s">
        <v>66</v>
      </c>
      <c r="B3" s="52" t="s">
        <v>116</v>
      </c>
      <c r="C3" s="113" t="s">
        <v>144</v>
      </c>
      <c r="D3" s="53" t="s">
        <v>82</v>
      </c>
      <c r="E3" s="53" t="s">
        <v>83</v>
      </c>
      <c r="F3" s="53" t="s">
        <v>84</v>
      </c>
      <c r="G3" s="53" t="s">
        <v>85</v>
      </c>
      <c r="H3" s="53" t="s">
        <v>86</v>
      </c>
      <c r="I3" s="53" t="s">
        <v>87</v>
      </c>
      <c r="J3" s="54" t="s">
        <v>88</v>
      </c>
      <c r="L3" s="376"/>
      <c r="M3" s="376"/>
      <c r="N3" s="30">
        <v>7000000000</v>
      </c>
      <c r="O3" s="30">
        <v>15000000000</v>
      </c>
      <c r="P3" s="30">
        <v>20000000000</v>
      </c>
      <c r="Q3" s="30">
        <v>30000000000</v>
      </c>
      <c r="R3" s="30">
        <v>50000000000</v>
      </c>
      <c r="S3" s="30">
        <v>100000000000</v>
      </c>
      <c r="T3" s="30">
        <v>150000000000</v>
      </c>
      <c r="U3" s="30">
        <v>200000000000</v>
      </c>
      <c r="V3" s="30">
        <v>500000000000</v>
      </c>
      <c r="W3" s="30">
        <v>1000000000000</v>
      </c>
    </row>
    <row r="4" spans="1:23">
      <c r="A4" s="55">
        <v>1</v>
      </c>
      <c r="B4" s="381" t="s">
        <v>89</v>
      </c>
      <c r="C4" s="382"/>
      <c r="D4" s="382"/>
      <c r="E4" s="382"/>
      <c r="F4" s="382"/>
      <c r="G4" s="31"/>
      <c r="H4" s="32"/>
      <c r="I4" s="56"/>
      <c r="J4" s="57">
        <f>J5+J6</f>
        <v>120589474.92351274</v>
      </c>
      <c r="L4" s="383" t="s">
        <v>90</v>
      </c>
      <c r="M4" s="384"/>
      <c r="N4" s="384"/>
      <c r="O4" s="384"/>
      <c r="P4" s="384"/>
      <c r="Q4" s="384"/>
      <c r="R4" s="384"/>
      <c r="S4" s="385"/>
      <c r="T4" s="58"/>
      <c r="U4" s="58"/>
      <c r="V4" s="58"/>
      <c r="W4" s="58"/>
    </row>
    <row r="5" spans="1:23" ht="30">
      <c r="A5" s="59"/>
      <c r="B5" s="33" t="s">
        <v>117</v>
      </c>
      <c r="C5" s="114" t="s">
        <v>145</v>
      </c>
      <c r="D5" s="34">
        <f>'Bang Dien gia TH'!G7</f>
        <v>4560872727.818182</v>
      </c>
      <c r="E5" s="35">
        <f>IF(D5&lt;=$N$3,$N$3,IF(AND(D5&gt;$N$3,D5&lt;=$O$3),$O$3,IF(AND(D5&gt;$O$3,D5&lt;=$P$3),$P$3,IF(AND(D5&gt;$P$3,D5&lt;=$Q$3),$Q$3,IF(AND(D5&gt;$Q$3,D5&lt;=$R$3),$R$3,$S$3)))))</f>
        <v>7000000000</v>
      </c>
      <c r="F5" s="35">
        <f>IF(E5&lt;=$N$3,0,IF(AND(E5&gt;$N$3,E5&lt;=$O$3),$N$3,IF(AND(E5&gt;$O$3,E5&lt;=$P$3),$O$3,IF(AND(E5&gt;$P$3,E5&lt;=$Q$3),$P$3,IF(AND(E5&gt;$Q$3,E5&lt;=$R$3),$Q$3,$R$3)))))</f>
        <v>0</v>
      </c>
      <c r="G5" s="36">
        <f>IF(E5&lt;=$N$3,$N5,IF(AND(E5&gt;$N$3,E5&lt;=$O$3),$O5,IF(AND(E5&gt;$O$3,E5&lt;=$P$3),$P5,IF(AND(E5&gt;$P$3,E5&lt;=$Q$3),$Q5,IF(AND(E5&gt;$Q$3,E5&lt;=$R$3),$R5,$S5)))))</f>
        <v>2.6440000000000002E-2</v>
      </c>
      <c r="H5" s="36">
        <f>IF(F5&lt;=$N$3,$N5,IF(AND(F5&gt;$N$3,F5&lt;=$O$3),$O5,IF(AND(F5&gt;$O$3,F5&lt;=$P$3),$P5,IF(AND(F5&gt;$P$3,F5&lt;=$Q$3),$Q5,IF(AND(F5&gt;$Q$3,F5&lt;=$R$3),$R5,$S5)))))</f>
        <v>2.6440000000000002E-2</v>
      </c>
      <c r="I5" s="60">
        <f>IF(D5&lt;=$N$3,H5,H5-((H5-G5)/(E5-F5)*(D5-F5)))</f>
        <v>2.6440000000000002E-2</v>
      </c>
      <c r="J5" s="61">
        <f>I5*D5</f>
        <v>120589474.92351274</v>
      </c>
      <c r="L5" s="62">
        <v>1</v>
      </c>
      <c r="M5" s="63" t="s">
        <v>91</v>
      </c>
      <c r="N5" s="62">
        <f>2.644%</f>
        <v>2.6440000000000002E-2</v>
      </c>
      <c r="O5" s="62">
        <f>2.184%</f>
        <v>2.1840000000000002E-2</v>
      </c>
      <c r="P5" s="62">
        <f>1.913%</f>
        <v>1.9130000000000001E-2</v>
      </c>
      <c r="Q5" s="62">
        <f>1.747%</f>
        <v>1.7469999999999999E-2</v>
      </c>
      <c r="R5" s="62">
        <f>1.324%</f>
        <v>1.324E-2</v>
      </c>
      <c r="S5" s="62">
        <f>1.045%</f>
        <v>1.0449999999999999E-2</v>
      </c>
      <c r="T5" s="62">
        <f>1.007%</f>
        <v>1.0069999999999999E-2</v>
      </c>
      <c r="U5" s="62">
        <f>0.975%</f>
        <v>9.75E-3</v>
      </c>
      <c r="V5" s="62">
        <f>0.841%</f>
        <v>8.4099999999999991E-3</v>
      </c>
      <c r="W5" s="62">
        <f>0.696%</f>
        <v>6.9599999999999992E-3</v>
      </c>
    </row>
    <row r="6" spans="1:23" ht="30">
      <c r="A6" s="59"/>
      <c r="B6" s="33" t="s">
        <v>118</v>
      </c>
      <c r="C6" s="114" t="s">
        <v>145</v>
      </c>
      <c r="D6" s="34">
        <f>'Bang Dien gia TH'!G8</f>
        <v>0</v>
      </c>
      <c r="E6" s="35">
        <f>IF(D6&lt;=$N$3,$N$3,IF(AND(D6&gt;$N$3,D6&lt;=$O$3),$O$3,IF(AND(D6&gt;$O$3,D6&lt;=$P$3),$P$3,IF(AND(D6&gt;$P$3,D6&lt;=$Q$3),$Q$3,IF(AND(D6&gt;$Q$3,D6&lt;=$R$3),$R$3,$S$3)))))</f>
        <v>7000000000</v>
      </c>
      <c r="F6" s="35">
        <f>IF(E6&lt;=$N$3,0,IF(AND(E6&gt;$N$3,E6&lt;=$O$3),$N$3,IF(AND(E6&gt;$O$3,E6&lt;=$P$3),$O$3,IF(AND(E6&gt;$P$3,E6&lt;=$Q$3),$P$3,IF(AND(E6&gt;$Q$3,E6&lt;=$R$3),$Q$3,$R$3)))))</f>
        <v>0</v>
      </c>
      <c r="G6" s="36">
        <f>IF(E6&lt;=$N$3,$N6,IF(AND(E6&gt;$N$3,E6&lt;=$O$3),$O6,IF(AND(E6&gt;$O$3,E6&lt;=$P$3),$P6,IF(AND(E6&gt;$P$3,E6&lt;=$Q$3),$Q6,IF(AND(E6&gt;$Q$3,E6&lt;=$R$3),$R6,$S6)))))</f>
        <v>2.809E-2</v>
      </c>
      <c r="H6" s="36">
        <f>IF(F6&lt;=$N$3,$N6,IF(AND(F6&gt;$N$3,F6&lt;=$O$3),$O6,IF(AND(F6&gt;$O$3,F6&lt;=$P$3),$P6,IF(AND(F6&gt;$P$3,F6&lt;=$Q$3),$Q6,IF(AND(F6&gt;$Q$3,F6&lt;=$R$3),$R6,$S6)))))</f>
        <v>2.809E-2</v>
      </c>
      <c r="I6" s="60">
        <f>IF(D6&lt;=$N$3,H6,H6-((H6-G6)/(E6-F6)*(D6-F6)))</f>
        <v>2.809E-2</v>
      </c>
      <c r="J6" s="61">
        <f>I6*D6</f>
        <v>0</v>
      </c>
      <c r="L6" s="62">
        <v>2</v>
      </c>
      <c r="M6" s="63" t="s">
        <v>92</v>
      </c>
      <c r="N6" s="62">
        <f>2.809%</f>
        <v>2.809E-2</v>
      </c>
      <c r="O6" s="62">
        <f>2.133%</f>
        <v>2.1330000000000002E-2</v>
      </c>
      <c r="P6" s="62">
        <f>1.964%</f>
        <v>1.9640000000000001E-2</v>
      </c>
      <c r="Q6" s="62">
        <f>1.782%</f>
        <v>1.7819999999999999E-2</v>
      </c>
      <c r="R6" s="62">
        <f>1.71%</f>
        <v>1.7100000000000001E-2</v>
      </c>
      <c r="S6" s="62">
        <f>1.346%</f>
        <v>1.3460000000000001E-2</v>
      </c>
      <c r="T6" s="62">
        <f>1.287%</f>
        <v>1.2869999999999999E-2</v>
      </c>
      <c r="U6" s="62">
        <f>1.248%</f>
        <v>1.248E-2</v>
      </c>
      <c r="V6" s="62"/>
      <c r="W6" s="62"/>
    </row>
    <row r="7" spans="1:23">
      <c r="A7" s="55">
        <v>2</v>
      </c>
      <c r="B7" s="369" t="s">
        <v>93</v>
      </c>
      <c r="C7" s="370"/>
      <c r="D7" s="370"/>
      <c r="E7" s="371"/>
      <c r="F7" s="37"/>
      <c r="G7" s="38"/>
      <c r="H7" s="38"/>
      <c r="I7" s="56"/>
      <c r="J7" s="64">
        <f>J8+J9</f>
        <v>45243857.459956363</v>
      </c>
      <c r="L7" s="372" t="s">
        <v>94</v>
      </c>
      <c r="M7" s="373"/>
      <c r="N7" s="373"/>
      <c r="O7" s="373"/>
      <c r="P7" s="373"/>
      <c r="Q7" s="373"/>
      <c r="R7" s="373"/>
      <c r="S7" s="374"/>
      <c r="T7" s="58"/>
      <c r="U7" s="58"/>
      <c r="V7" s="58"/>
      <c r="W7" s="58"/>
    </row>
    <row r="8" spans="1:23" ht="30">
      <c r="A8" s="59"/>
      <c r="B8" s="33" t="str">
        <f>B5</f>
        <v>Hạng mục hệ thống hạ tầng kỹ thuật công nghệ thông tin</v>
      </c>
      <c r="C8" s="114" t="s">
        <v>145</v>
      </c>
      <c r="D8" s="34">
        <f>D5</f>
        <v>4560872727.818182</v>
      </c>
      <c r="E8" s="35">
        <f>IF(D8&lt;=$N$3,$N$3,IF(AND(D8&gt;$N$3,D8&lt;=$O$3),$O$3,IF(AND(D8&gt;$O$3,D8&lt;=$P$3),$P$3,IF(AND(D8&gt;$P$3,D8&lt;=$Q$3),$Q$3,IF(AND(D8&gt;$Q$3,D8&lt;=$R$3),$R$3,$S$3)))))</f>
        <v>7000000000</v>
      </c>
      <c r="F8" s="35">
        <f>IF(E8&lt;=$N$3,0,IF(AND(E8&gt;$N$3,E8&lt;=$O$3),$N$3,IF(AND(E8&gt;$O$3,E8&lt;=$P$3),$O$3,IF(AND(E8&gt;$P$3,E8&lt;=$Q$3),$P$3,IF(AND(E8&gt;$Q$3,E8&lt;=$R$3),$Q$3,$R$3)))))</f>
        <v>0</v>
      </c>
      <c r="G8" s="36">
        <f>IF(E8&lt;=$N$3,$N8,IF(AND(E8&gt;$N$3,E8&lt;=$O$3),$O8,IF(AND(E8&gt;$O$3,E8&lt;=$P$3),$P8,IF(AND(E8&gt;$P$3,E8&lt;=$Q$3),$Q8,IF(AND(E8&gt;$Q$3,E8&lt;=$R$3),$R8,$S8)))))</f>
        <v>9.92E-3</v>
      </c>
      <c r="H8" s="36">
        <f>IF(F8&lt;=$N$3,$N8,IF(AND(F8&gt;$N$3,F8&lt;=$O$3),$O8,IF(AND(F8&gt;$O$3,F8&lt;=$P$3),$P8,IF(AND(F8&gt;$P$3,F8&lt;=$Q$3),$Q8,IF(AND(F8&gt;$Q$3,F8&lt;=$R$3),$R8,$S8)))))</f>
        <v>9.92E-3</v>
      </c>
      <c r="I8" s="60">
        <f>IF(D8&lt;=$N$3,H8,H8-((H8-G8)/(E8-F8)*(D8-F8)))</f>
        <v>9.92E-3</v>
      </c>
      <c r="J8" s="61">
        <f>I8*D8</f>
        <v>45243857.459956363</v>
      </c>
      <c r="L8" s="62">
        <v>1</v>
      </c>
      <c r="M8" s="63" t="s">
        <v>91</v>
      </c>
      <c r="N8" s="62">
        <f>0.992%</f>
        <v>9.92E-3</v>
      </c>
      <c r="O8" s="62">
        <f>0.739%</f>
        <v>7.3899999999999999E-3</v>
      </c>
      <c r="P8" s="62">
        <f>0.652%</f>
        <v>6.5200000000000006E-3</v>
      </c>
      <c r="Q8" s="65">
        <f>0.533%</f>
        <v>5.3300000000000005E-3</v>
      </c>
      <c r="R8" s="65">
        <f>0.42%</f>
        <v>4.1999999999999997E-3</v>
      </c>
      <c r="S8" s="65">
        <f>0.31%</f>
        <v>3.0999999999999999E-3</v>
      </c>
      <c r="T8" s="65">
        <f>0.253%</f>
        <v>2.5300000000000001E-3</v>
      </c>
      <c r="U8" s="65">
        <f>0.205%</f>
        <v>2.0499999999999997E-3</v>
      </c>
      <c r="V8" s="65">
        <f>0.164%</f>
        <v>1.64E-3</v>
      </c>
      <c r="W8" s="65">
        <f>0.144%</f>
        <v>1.4399999999999999E-3</v>
      </c>
    </row>
    <row r="9" spans="1:23" ht="30">
      <c r="A9" s="59"/>
      <c r="B9" s="33" t="str">
        <f>B6</f>
        <v>Hạng mục phần mềm nội bộ, cơ sở dữ liệu</v>
      </c>
      <c r="C9" s="114" t="s">
        <v>145</v>
      </c>
      <c r="D9" s="34">
        <f>D6</f>
        <v>0</v>
      </c>
      <c r="E9" s="35">
        <f>IF(D9&lt;=$N$3,$N$3,IF(AND(D9&gt;$N$3,D9&lt;=$O$3),$O$3,IF(AND(D9&gt;$O$3,D9&lt;=$P$3),$P$3,IF(AND(D9&gt;$P$3,D9&lt;=$Q$3),$Q$3,IF(AND(D9&gt;$Q$3,D9&lt;=$R$3),$R$3,$S$3)))))</f>
        <v>7000000000</v>
      </c>
      <c r="F9" s="35">
        <f>IF(E9&lt;=$N$3,0,IF(AND(E9&gt;$N$3,E9&lt;=$O$3),$N$3,IF(AND(E9&gt;$O$3,E9&lt;=$P$3),$O$3,IF(AND(E9&gt;$P$3,E9&lt;=$Q$3),$P$3,IF(AND(E9&gt;$Q$3,E9&lt;=$R$3),$Q$3,$R$3)))))</f>
        <v>0</v>
      </c>
      <c r="G9" s="36">
        <f>IF(E9&lt;=$N$3,$N9,IF(AND(E9&gt;$N$3,E9&lt;=$O$3),$O9,IF(AND(E9&gt;$O$3,E9&lt;=$P$3),$P9,IF(AND(E9&gt;$P$3,E9&lt;=$Q$3),$Q9,IF(AND(E9&gt;$Q$3,E9&lt;=$R$3),$R9,$S9)))))</f>
        <v>9.92E-3</v>
      </c>
      <c r="H9" s="36">
        <f>IF(F9&lt;=$N$3,$N9,IF(AND(F9&gt;$N$3,F9&lt;=$O$3),$O9,IF(AND(F9&gt;$O$3,F9&lt;=$P$3),$P9,IF(AND(F9&gt;$P$3,F9&lt;=$Q$3),$Q9,IF(AND(F9&gt;$Q$3,F9&lt;=$R$3),$R9,$S9)))))</f>
        <v>9.92E-3</v>
      </c>
      <c r="I9" s="60">
        <f>IF(D9&lt;=$N$3,H9,H9-((H9-G9)/(E9-F9)*(D9-F9)))</f>
        <v>9.92E-3</v>
      </c>
      <c r="J9" s="61">
        <f>I9*D9</f>
        <v>0</v>
      </c>
      <c r="L9" s="62">
        <v>2</v>
      </c>
      <c r="M9" s="63" t="s">
        <v>95</v>
      </c>
      <c r="N9" s="62">
        <f>0.992%</f>
        <v>9.92E-3</v>
      </c>
      <c r="O9" s="62">
        <f>0.906%</f>
        <v>9.0600000000000003E-3</v>
      </c>
      <c r="P9" s="62">
        <f>0.812%</f>
        <v>8.1200000000000005E-3</v>
      </c>
      <c r="Q9" s="65">
        <f>0.763%</f>
        <v>7.6300000000000005E-3</v>
      </c>
      <c r="R9" s="65">
        <f>0.648%</f>
        <v>6.4800000000000005E-3</v>
      </c>
      <c r="S9" s="65">
        <f>0.485%</f>
        <v>4.8500000000000001E-3</v>
      </c>
      <c r="T9" s="65">
        <f>0.437%</f>
        <v>4.3699999999999998E-3</v>
      </c>
      <c r="U9" s="65">
        <f>0.381%</f>
        <v>3.81E-3</v>
      </c>
      <c r="V9" s="65"/>
      <c r="W9" s="65"/>
    </row>
    <row r="10" spans="1:23">
      <c r="A10" s="66">
        <v>3</v>
      </c>
      <c r="B10" s="369" t="s">
        <v>119</v>
      </c>
      <c r="C10" s="370"/>
      <c r="D10" s="370"/>
      <c r="E10" s="370"/>
      <c r="F10" s="371"/>
      <c r="G10" s="67"/>
      <c r="H10" s="67"/>
      <c r="I10" s="68"/>
      <c r="J10" s="69">
        <f>J11+J12</f>
        <v>68367482.189994559</v>
      </c>
      <c r="K10" s="70"/>
      <c r="L10" s="71" t="s">
        <v>96</v>
      </c>
      <c r="M10" s="72"/>
      <c r="N10" s="72"/>
      <c r="O10" s="72"/>
      <c r="P10" s="72"/>
      <c r="Q10" s="72"/>
      <c r="R10" s="72"/>
      <c r="S10" s="72"/>
      <c r="T10" s="72"/>
      <c r="U10" s="72"/>
      <c r="V10" s="72"/>
      <c r="W10" s="72"/>
    </row>
    <row r="11" spans="1:23" ht="30">
      <c r="A11" s="59"/>
      <c r="B11" s="33" t="str">
        <f>B8</f>
        <v>Hạng mục hệ thống hạ tầng kỹ thuật công nghệ thông tin</v>
      </c>
      <c r="C11" s="114" t="s">
        <v>145</v>
      </c>
      <c r="D11" s="34">
        <f>D5</f>
        <v>4560872727.818182</v>
      </c>
      <c r="E11" s="35">
        <f>IF(D11&lt;=$N$3,$N$3,IF(AND(D11&gt;$N$3,D11&lt;=$O$3),$O$3,IF(AND(D11&gt;$O$3,D11&lt;=$P$3),$P$3,IF(AND(D11&gt;$P$3,D11&lt;=$Q$3),$Q$3,IF(AND(D11&gt;$Q$3,D11&lt;=$R$3),$R$3,$S$3)))))</f>
        <v>7000000000</v>
      </c>
      <c r="F11" s="35">
        <f>IF(E11&lt;=$N$3,0,IF(AND(E11&gt;$N$3,E11&lt;=$O$3),$N$3,IF(AND(E11&gt;$O$3,E11&lt;=$P$3),$O$3,IF(AND(E11&gt;$P$3,E11&lt;=$Q$3),$P$3,IF(AND(E11&gt;$Q$3,E11&lt;=$R$3),$Q$3,$R$3)))))</f>
        <v>0</v>
      </c>
      <c r="G11" s="36">
        <f>IF(E11&lt;=$N$3,$N11,IF(AND(E11&gt;$N$3,E11&lt;=$O$3),$O11,IF(AND(E11&gt;$O$3,E11&lt;=$P$3),$P11,IF(AND(E11&gt;$P$3,E11&lt;=$Q$3),$Q11,IF(AND(E11&gt;$Q$3,E11&lt;=$R$3),$R11,$S11)))))</f>
        <v>1.4990000000000002E-2</v>
      </c>
      <c r="H11" s="36">
        <f>IF(F11&lt;=$N$3,$N11,IF(AND(F11&gt;$N$3,F11&lt;=$O$3),$O11,IF(AND(F11&gt;$O$3,F11&lt;=$P$3),$P11,IF(AND(F11&gt;$P$3,F11&lt;=$Q$3),$Q11,IF(AND(F11&gt;$Q$3,F11&lt;=$R$3),$R11,$S11)))))</f>
        <v>1.4990000000000002E-2</v>
      </c>
      <c r="I11" s="60">
        <f>IF(D11&lt;=$N$3,H11,H11-((H11-G11)/(E11-F11)*(D11-F11)))</f>
        <v>1.4990000000000002E-2</v>
      </c>
      <c r="J11" s="61">
        <f>I11*D11</f>
        <v>68367482.189994559</v>
      </c>
      <c r="L11" s="59">
        <v>2</v>
      </c>
      <c r="M11" s="63" t="s">
        <v>97</v>
      </c>
      <c r="N11" s="73">
        <f>1.499%</f>
        <v>1.4990000000000002E-2</v>
      </c>
      <c r="O11" s="73">
        <f>1.198%</f>
        <v>1.1979999999999999E-2</v>
      </c>
      <c r="P11" s="73">
        <f>0.991%</f>
        <v>9.9100000000000004E-3</v>
      </c>
      <c r="Q11" s="73">
        <f>0.82%</f>
        <v>8.199999999999999E-3</v>
      </c>
      <c r="R11" s="73">
        <f>0.646%</f>
        <v>6.4600000000000005E-3</v>
      </c>
      <c r="S11" s="73">
        <f>0.522%</f>
        <v>5.2199999999999998E-3</v>
      </c>
      <c r="T11" s="65">
        <f>0.461%</f>
        <v>4.6100000000000004E-3</v>
      </c>
      <c r="U11" s="65">
        <f>0.411%</f>
        <v>4.1099999999999999E-3</v>
      </c>
      <c r="V11" s="65">
        <f>0.321%</f>
        <v>3.2100000000000002E-3</v>
      </c>
      <c r="W11" s="65">
        <f>0.24%</f>
        <v>2.3999999999999998E-3</v>
      </c>
    </row>
    <row r="12" spans="1:23" ht="30">
      <c r="A12" s="59"/>
      <c r="B12" s="33" t="str">
        <f>B9</f>
        <v>Hạng mục phần mềm nội bộ, cơ sở dữ liệu</v>
      </c>
      <c r="C12" s="114" t="s">
        <v>145</v>
      </c>
      <c r="D12" s="34">
        <f>D$6</f>
        <v>0</v>
      </c>
      <c r="E12" s="35">
        <f>IF(D12&lt;=$N$3,$N$3,IF(AND(D12&gt;$N$3,D12&lt;=$O$3),$O$3,IF(AND(D12&gt;$O$3,D12&lt;=$P$3),$P$3,IF(AND(D12&gt;$P$3,D12&lt;=$Q$3),$Q$3,IF(AND(D12&gt;$Q$3,D12&lt;=$R$3),$R$3,$S$3)))))</f>
        <v>7000000000</v>
      </c>
      <c r="F12" s="35">
        <f>IF(E12&lt;=$N$3,0,IF(AND(E12&gt;$N$3,E12&lt;=$O$3),$N$3,IF(AND(E12&gt;$O$3,E12&lt;=$P$3),$O$3,IF(AND(E12&gt;$P$3,E12&lt;=$Q$3),$P$3,IF(AND(E12&gt;$Q$3,E12&lt;=$R$3),$Q$3,$R$3)))))</f>
        <v>0</v>
      </c>
      <c r="G12" s="36">
        <f>IF(E12&lt;=$N$3,$N12,IF(AND(E12&gt;$N$3,E12&lt;=$O$3),$O12,IF(AND(E12&gt;$O$3,E12&lt;=$P$3),$P12,IF(AND(E12&gt;$P$3,E12&lt;=$Q$3),$Q12,IF(AND(E12&gt;$Q$3,E12&lt;=$R$3),$R12,$S12)))))</f>
        <v>3.3759999999999998E-2</v>
      </c>
      <c r="H12" s="36">
        <f>IF(F12&lt;=$N$3,$N12,IF(AND(F12&gt;$N$3,F12&lt;=$O$3),$O12,IF(AND(F12&gt;$O$3,F12&lt;=$P$3),$P12,IF(AND(F12&gt;$P$3,F12&lt;=$Q$3),$Q12,IF(AND(F12&gt;$Q$3,F12&lt;=$R$3),$R12,$S12)))))</f>
        <v>3.3759999999999998E-2</v>
      </c>
      <c r="I12" s="60">
        <f>IF(D12&lt;=$N$3,H12,H12-((H12-G12)/(E12-F12)*(D12-F12)))</f>
        <v>3.3759999999999998E-2</v>
      </c>
      <c r="J12" s="61">
        <f>I12*D12</f>
        <v>0</v>
      </c>
      <c r="L12" s="59">
        <v>3</v>
      </c>
      <c r="M12" s="74" t="s">
        <v>98</v>
      </c>
      <c r="N12" s="73">
        <f>3.376%</f>
        <v>3.3759999999999998E-2</v>
      </c>
      <c r="O12" s="73">
        <f>3.155%</f>
        <v>3.1549999999999995E-2</v>
      </c>
      <c r="P12" s="73">
        <f>3.023%</f>
        <v>3.023E-2</v>
      </c>
      <c r="Q12" s="59">
        <f>2.847%</f>
        <v>2.8469999999999999E-2</v>
      </c>
      <c r="R12" s="73">
        <f>2.506%</f>
        <v>2.5059999999999999E-2</v>
      </c>
      <c r="S12" s="73">
        <f>2.211%</f>
        <v>2.2109999999999998E-2</v>
      </c>
      <c r="T12" s="73">
        <f>2.091%</f>
        <v>2.0910000000000002E-2</v>
      </c>
      <c r="U12" s="73">
        <f>1.975%</f>
        <v>1.975E-2</v>
      </c>
      <c r="V12" s="73"/>
      <c r="W12" s="73"/>
    </row>
    <row r="13" spans="1:23">
      <c r="A13" s="55">
        <v>4</v>
      </c>
      <c r="B13" s="369" t="s">
        <v>99</v>
      </c>
      <c r="C13" s="370"/>
      <c r="D13" s="370"/>
      <c r="E13" s="370"/>
      <c r="F13" s="38"/>
      <c r="G13" s="38"/>
      <c r="H13" s="38"/>
      <c r="I13" s="56"/>
      <c r="J13" s="64">
        <f>J14+J15</f>
        <v>4788916.3642090904</v>
      </c>
      <c r="L13" s="372" t="s">
        <v>100</v>
      </c>
      <c r="M13" s="373"/>
      <c r="N13" s="373"/>
      <c r="O13" s="373"/>
      <c r="P13" s="373"/>
      <c r="Q13" s="373"/>
      <c r="R13" s="373"/>
      <c r="S13" s="374"/>
      <c r="T13" s="58"/>
      <c r="U13" s="58"/>
      <c r="V13" s="58"/>
      <c r="W13" s="58"/>
    </row>
    <row r="14" spans="1:23" ht="30">
      <c r="A14" s="59"/>
      <c r="B14" s="33" t="str">
        <f>B11</f>
        <v>Hạng mục hệ thống hạ tầng kỹ thuật công nghệ thông tin</v>
      </c>
      <c r="C14" s="114" t="s">
        <v>145</v>
      </c>
      <c r="D14" s="34">
        <f>D$11</f>
        <v>4560872727.818182</v>
      </c>
      <c r="E14" s="35">
        <f>IF(D14&lt;=$N$3,$N$3,IF(AND(D14&gt;$N$3,D14&lt;=$O$3),$O$3,IF(AND(D14&gt;$O$3,D14&lt;=$P$3),$P$3,IF(AND(D14&gt;$P$3,D14&lt;=$Q$3),$Q$3,IF(AND(D14&gt;$Q$3,D14&lt;=$R$3),$R$3,$S$3)))))</f>
        <v>7000000000</v>
      </c>
      <c r="F14" s="35">
        <f>IF(E14&lt;=$N$3,0,IF(AND(E14&gt;$N$3,E14&lt;=$O$3),$N$3,IF(AND(E14&gt;$O$3,E14&lt;=$P$3),$O$3,IF(AND(E14&gt;$P$3,E14&lt;=$Q$3),$P$3,IF(AND(E14&gt;$Q$3,E14&lt;=$R$3),$Q$3,$R$3)))))</f>
        <v>0</v>
      </c>
      <c r="G14" s="36">
        <f>IF(E14&lt;=$N$3,$N14,IF(AND(E14&gt;$N$3,E14&lt;=$O$3),$O14,IF(AND(E14&gt;$O$3,E14&lt;=$P$3),$P14,IF(AND(E14&gt;$P$3,E14&lt;=$Q$3),$Q14,IF(AND(E14&gt;$Q$3,E14&lt;=$R$3),$R14,$S14)))))</f>
        <v>1.0499999999999999E-3</v>
      </c>
      <c r="H14" s="36">
        <f>IF(F14&lt;=$N$3,$N14,IF(AND(F14&gt;$N$3,F14&lt;=$O$3),$O14,IF(AND(F14&gt;$O$3,F14&lt;=$P$3),$P14,IF(AND(F14&gt;$P$3,F14&lt;=$Q$3),$Q14,IF(AND(F14&gt;$Q$3,F14&lt;=$R$3),$R14,$S14)))))</f>
        <v>1.0499999999999999E-3</v>
      </c>
      <c r="I14" s="60">
        <f>IF(D14&lt;=$N$3,H14,H14-((H14-G14)/(E14-F14)*(D14-F14)))</f>
        <v>1.0499999999999999E-3</v>
      </c>
      <c r="J14" s="61">
        <f>I14*D14</f>
        <v>4788916.3642090904</v>
      </c>
      <c r="L14" s="59">
        <v>1</v>
      </c>
      <c r="M14" s="75" t="s">
        <v>101</v>
      </c>
      <c r="N14" s="76">
        <f>0.105%</f>
        <v>1.0499999999999999E-3</v>
      </c>
      <c r="O14" s="59">
        <f>0.074%</f>
        <v>7.3999999999999999E-4</v>
      </c>
      <c r="P14" s="59">
        <f>0.066%</f>
        <v>6.6E-4</v>
      </c>
      <c r="Q14" s="76">
        <f>0.059%</f>
        <v>5.8999999999999992E-4</v>
      </c>
      <c r="R14" s="59">
        <f>0.047%</f>
        <v>4.6999999999999999E-4</v>
      </c>
      <c r="S14" s="76">
        <f>0.035%</f>
        <v>3.5000000000000005E-4</v>
      </c>
      <c r="T14" s="76">
        <f>0.03%</f>
        <v>2.9999999999999997E-4</v>
      </c>
      <c r="U14" s="76">
        <f>0.026%</f>
        <v>2.5999999999999998E-4</v>
      </c>
      <c r="V14" s="76">
        <f>0.0152%</f>
        <v>1.5200000000000001E-4</v>
      </c>
      <c r="W14" s="76">
        <f>0.0142%</f>
        <v>1.4200000000000001E-4</v>
      </c>
    </row>
    <row r="15" spans="1:23" ht="28.5" customHeight="1">
      <c r="A15" s="59"/>
      <c r="B15" s="33" t="str">
        <f>B12</f>
        <v>Hạng mục phần mềm nội bộ, cơ sở dữ liệu</v>
      </c>
      <c r="C15" s="114" t="s">
        <v>145</v>
      </c>
      <c r="D15" s="34">
        <f>D$6</f>
        <v>0</v>
      </c>
      <c r="E15" s="35">
        <f>IF(D15&lt;=$N$3,$N$3,IF(AND(D15&gt;$N$3,D15&lt;=$O$3),$O$3,IF(AND(D15&gt;$O$3,D15&lt;=$P$3),$P$3,IF(AND(D15&gt;$P$3,D15&lt;=$Q$3),$Q$3,IF(AND(D15&gt;$Q$3,D15&lt;=$R$3),$R$3,$S$3)))))</f>
        <v>7000000000</v>
      </c>
      <c r="F15" s="35">
        <f>IF(E15&lt;=$N$3,0,IF(AND(E15&gt;$N$3,E15&lt;=$O$3),$N$3,IF(AND(E15&gt;$O$3,E15&lt;=$P$3),$O$3,IF(AND(E15&gt;$P$3,E15&lt;=$Q$3),$P$3,IF(AND(E15&gt;$Q$3,E15&lt;=$R$3),$Q$3,$R$3)))))</f>
        <v>0</v>
      </c>
      <c r="G15" s="36">
        <f>IF(E15&lt;=$N$3,$N15,IF(AND(E15&gt;$N$3,E15&lt;=$O$3),$O15,IF(AND(E15&gt;$O$3,E15&lt;=$P$3),$P15,IF(AND(E15&gt;$P$3,E15&lt;=$Q$3),$Q15,IF(AND(E15&gt;$Q$3,E15&lt;=$R$3),$R15,$S15)))))</f>
        <v>1.2600000000000001E-3</v>
      </c>
      <c r="H15" s="36">
        <f>IF(F15&lt;=$N$3,$N15,IF(AND(F15&gt;$N$3,F15&lt;=$O$3),$O15,IF(AND(F15&gt;$O$3,F15&lt;=$P$3),$P15,IF(AND(F15&gt;$P$3,F15&lt;=$Q$3),$Q15,IF(AND(F15&gt;$Q$3,F15&lt;=$R$3),$R15,$S15)))))</f>
        <v>1.2600000000000001E-3</v>
      </c>
      <c r="I15" s="60">
        <f>IF(D15&lt;=$N$3,H15,H15-((H15-G15)/(E15-F15)*(D15-F15)))</f>
        <v>1.2600000000000001E-3</v>
      </c>
      <c r="J15" s="61">
        <f>I15*D15</f>
        <v>0</v>
      </c>
      <c r="L15" s="59">
        <v>2</v>
      </c>
      <c r="M15" s="75" t="s">
        <v>95</v>
      </c>
      <c r="N15" s="59">
        <f>0.126%</f>
        <v>1.2600000000000001E-3</v>
      </c>
      <c r="O15" s="59">
        <f>0.088%</f>
        <v>8.7999999999999992E-4</v>
      </c>
      <c r="P15" s="59">
        <f>0.085%</f>
        <v>8.5000000000000006E-4</v>
      </c>
      <c r="Q15" s="59">
        <f>0.077%</f>
        <v>7.6999999999999996E-4</v>
      </c>
      <c r="R15" s="73">
        <f>0.065%</f>
        <v>6.4999999999999997E-4</v>
      </c>
      <c r="S15" s="59">
        <f>0.051%</f>
        <v>5.0999999999999993E-4</v>
      </c>
      <c r="T15" s="76">
        <f>0.042%</f>
        <v>4.2000000000000002E-4</v>
      </c>
      <c r="U15" s="76">
        <f>0.036%</f>
        <v>3.5999999999999997E-4</v>
      </c>
      <c r="V15" s="73"/>
      <c r="W15" s="59"/>
    </row>
    <row r="16" spans="1:23">
      <c r="A16" s="55">
        <v>5</v>
      </c>
      <c r="B16" s="381" t="s">
        <v>102</v>
      </c>
      <c r="C16" s="382"/>
      <c r="D16" s="382"/>
      <c r="E16" s="386"/>
      <c r="F16" s="39"/>
      <c r="G16" s="40"/>
      <c r="H16" s="40"/>
      <c r="I16" s="56"/>
      <c r="J16" s="64">
        <f>J17+J18</f>
        <v>3967959.2732018176</v>
      </c>
      <c r="L16" s="383" t="s">
        <v>103</v>
      </c>
      <c r="M16" s="384"/>
      <c r="N16" s="384"/>
      <c r="O16" s="384"/>
      <c r="P16" s="384"/>
      <c r="Q16" s="384"/>
      <c r="R16" s="384"/>
      <c r="S16" s="385"/>
      <c r="T16" s="58"/>
      <c r="U16" s="58"/>
      <c r="V16" s="58"/>
      <c r="W16" s="58"/>
    </row>
    <row r="17" spans="1:23" ht="30">
      <c r="A17" s="77"/>
      <c r="B17" s="33" t="str">
        <f>B14</f>
        <v>Hạng mục hệ thống hạ tầng kỹ thuật công nghệ thông tin</v>
      </c>
      <c r="C17" s="114" t="s">
        <v>145</v>
      </c>
      <c r="D17" s="34">
        <f>D$11</f>
        <v>4560872727.818182</v>
      </c>
      <c r="E17" s="35">
        <f>IF(D17&lt;=$N$3,$N$3,IF(AND(D17&gt;$N$3,D17&lt;=$O$3),$O$3,IF(AND(D17&gt;$O$3,D17&lt;=$P$3),$P$3,IF(AND(D17&gt;$P$3,D17&lt;=$Q$3),$Q$3,IF(AND(D17&gt;$Q$3,D17&lt;=$R$3),$R$3,$S$3)))))</f>
        <v>7000000000</v>
      </c>
      <c r="F17" s="35">
        <f>IF(E17&lt;=$N$3,0,IF(AND(E17&gt;$N$3,E17&lt;=$O$3),$N$3,IF(AND(E17&gt;$O$3,E17&lt;=$P$3),$O$3,IF(AND(E17&gt;$P$3,E17&lt;=$Q$3),$P$3,IF(AND(E17&gt;$Q$3,E17&lt;=$R$3),$Q$3,$R$3)))))</f>
        <v>0</v>
      </c>
      <c r="G17" s="36">
        <f>IF(E17&lt;=$N$3,$N17,IF(AND(E17&gt;$N$3,E17&lt;=$O$3),$O17,IF(AND(E17&gt;$O$3,E17&lt;=$P$3),$P17,IF(AND(E17&gt;$P$3,E17&lt;=$Q$3),$Q17,IF(AND(E17&gt;$Q$3,E17&lt;=$R$3),$R17,$S17)))))</f>
        <v>8.699999999999999E-4</v>
      </c>
      <c r="H17" s="36">
        <f>IF(F17&lt;=$N$3,$N17,IF(AND(F17&gt;$N$3,F17&lt;=$O$3),$O17,IF(AND(F17&gt;$O$3,F17&lt;=$P$3),$P17,IF(AND(F17&gt;$P$3,F17&lt;=$Q$3),$Q17,IF(AND(F17&gt;$Q$3,F17&lt;=$R$3),$R17,$S17)))))</f>
        <v>8.699999999999999E-4</v>
      </c>
      <c r="I17" s="60">
        <f>IF(D17&lt;=$N$3,H17,H17-((H17-G17)/(E17-F17)*(D17-F17)))</f>
        <v>8.699999999999999E-4</v>
      </c>
      <c r="J17" s="78">
        <f>I17*D17</f>
        <v>3967959.2732018176</v>
      </c>
      <c r="K17" s="79"/>
      <c r="L17" s="59">
        <v>1</v>
      </c>
      <c r="M17" s="75" t="s">
        <v>91</v>
      </c>
      <c r="N17" s="76">
        <f>0.087%</f>
        <v>8.699999999999999E-4</v>
      </c>
      <c r="O17" s="59">
        <f>0.061%</f>
        <v>6.0999999999999997E-4</v>
      </c>
      <c r="P17" s="59">
        <f>0.054%</f>
        <v>5.4000000000000001E-4</v>
      </c>
      <c r="Q17" s="76">
        <f>0.043%</f>
        <v>4.2999999999999999E-4</v>
      </c>
      <c r="R17" s="59">
        <f>0.03%</f>
        <v>2.9999999999999997E-4</v>
      </c>
      <c r="S17" s="76">
        <f>0.022%</f>
        <v>2.1999999999999998E-4</v>
      </c>
      <c r="T17" s="76">
        <f>0.019%</f>
        <v>1.8999999999999998E-4</v>
      </c>
      <c r="U17" s="76">
        <f>0.016%</f>
        <v>1.6000000000000001E-4</v>
      </c>
      <c r="V17" s="76">
        <f>0.011%</f>
        <v>1.0999999999999999E-4</v>
      </c>
      <c r="W17" s="76">
        <f>0.008%</f>
        <v>8.0000000000000007E-5</v>
      </c>
    </row>
    <row r="18" spans="1:23" ht="30">
      <c r="A18" s="59"/>
      <c r="B18" s="33" t="str">
        <f>B15</f>
        <v>Hạng mục phần mềm nội bộ, cơ sở dữ liệu</v>
      </c>
      <c r="C18" s="114" t="s">
        <v>145</v>
      </c>
      <c r="D18" s="34">
        <f>D$6</f>
        <v>0</v>
      </c>
      <c r="E18" s="35">
        <f>IF(D18&lt;=$N$3,$N$3,IF(AND(D18&gt;$N$3,D18&lt;=$O$3),$O$3,IF(AND(D18&gt;$O$3,D18&lt;=$P$3),$P$3,IF(AND(D18&gt;$P$3,D18&lt;=$Q$3),$Q$3,IF(AND(D18&gt;$Q$3,D18&lt;=$R$3),$R$3,$S$3)))))</f>
        <v>7000000000</v>
      </c>
      <c r="F18" s="35">
        <f>IF(E18&lt;=$N$3,0,IF(AND(E18&gt;$N$3,E18&lt;=$O$3),$N$3,IF(AND(E18&gt;$O$3,E18&lt;=$P$3),$O$3,IF(AND(E18&gt;$P$3,E18&lt;=$Q$3),$P$3,IF(AND(E18&gt;$Q$3,E18&lt;=$R$3),$Q$3,$R$3)))))</f>
        <v>0</v>
      </c>
      <c r="G18" s="36">
        <f>IF(E18&lt;=$N$3,$N18,IF(AND(E18&gt;$N$3,E18&lt;=$O$3),$O18,IF(AND(E18&gt;$O$3,E18&lt;=$P$3),$P18,IF(AND(E18&gt;$P$3,E18&lt;=$Q$3),$Q18,IF(AND(E18&gt;$Q$3,E18&lt;=$R$3),$R18,$S18)))))</f>
        <v>9.5E-4</v>
      </c>
      <c r="H18" s="36">
        <f>IF(F18&lt;=$N$3,$N18,IF(AND(F18&gt;$N$3,F18&lt;=$O$3),$O18,IF(AND(F18&gt;$O$3,F18&lt;=$P$3),$P18,IF(AND(F18&gt;$P$3,F18&lt;=$Q$3),$Q18,IF(AND(F18&gt;$Q$3,F18&lt;=$R$3),$R18,$S18)))))</f>
        <v>9.5E-4</v>
      </c>
      <c r="I18" s="60">
        <f>IF(D18&lt;=$N$3,H18,H18-((H18-G18)/(E18-F18)*(D18-F18)))</f>
        <v>9.5E-4</v>
      </c>
      <c r="J18" s="61">
        <f>I18*D18</f>
        <v>0</v>
      </c>
      <c r="L18" s="59">
        <v>2</v>
      </c>
      <c r="M18" s="75" t="s">
        <v>95</v>
      </c>
      <c r="N18" s="59">
        <f>0.095%</f>
        <v>9.5E-4</v>
      </c>
      <c r="O18" s="59">
        <f>0.066%</f>
        <v>6.6E-4</v>
      </c>
      <c r="P18" s="59">
        <f>0.059%</f>
        <v>5.8999999999999992E-4</v>
      </c>
      <c r="Q18" s="59">
        <f>0.047%</f>
        <v>4.6999999999999999E-4</v>
      </c>
      <c r="R18" s="73">
        <f>0.032%</f>
        <v>3.2000000000000003E-4</v>
      </c>
      <c r="S18" s="59">
        <f>0.024%</f>
        <v>2.4000000000000001E-4</v>
      </c>
      <c r="T18" s="76">
        <f>0.02%</f>
        <v>2.0000000000000001E-4</v>
      </c>
      <c r="U18" s="76">
        <f>0.017%</f>
        <v>1.7000000000000001E-4</v>
      </c>
      <c r="V18" s="73"/>
      <c r="W18" s="59"/>
    </row>
    <row r="19" spans="1:23">
      <c r="A19" s="55">
        <v>6</v>
      </c>
      <c r="B19" s="369" t="s">
        <v>104</v>
      </c>
      <c r="C19" s="370"/>
      <c r="D19" s="370"/>
      <c r="E19" s="371"/>
      <c r="F19" s="41"/>
      <c r="G19" s="41"/>
      <c r="H19" s="41"/>
      <c r="I19" s="56"/>
      <c r="J19" s="64">
        <f>J20+J21</f>
        <v>3557480.7276981818</v>
      </c>
      <c r="L19" s="372" t="s">
        <v>105</v>
      </c>
      <c r="M19" s="373"/>
      <c r="N19" s="373"/>
      <c r="O19" s="373"/>
      <c r="P19" s="373"/>
      <c r="Q19" s="373"/>
      <c r="R19" s="373"/>
      <c r="S19" s="374"/>
      <c r="T19" s="58"/>
      <c r="U19" s="58"/>
      <c r="V19" s="58"/>
      <c r="W19" s="58"/>
    </row>
    <row r="20" spans="1:23" ht="30">
      <c r="A20" s="59"/>
      <c r="B20" s="33" t="str">
        <f>B17</f>
        <v>Hạng mục hệ thống hạ tầng kỹ thuật công nghệ thông tin</v>
      </c>
      <c r="C20" s="114" t="s">
        <v>145</v>
      </c>
      <c r="D20" s="34">
        <f>D$11</f>
        <v>4560872727.818182</v>
      </c>
      <c r="E20" s="35">
        <f>IF(D20&lt;=$N$3,$N$3,IF(AND(D20&gt;$N$3,D20&lt;=$O$3),$O$3,IF(AND(D20&gt;$O$3,D20&lt;=$P$3),$P$3,IF(AND(D20&gt;$P$3,D20&lt;=$Q$3),$Q$3,IF(AND(D20&gt;$Q$3,D20&lt;=$R$3),$R$3,$S$3)))))</f>
        <v>7000000000</v>
      </c>
      <c r="F20" s="35">
        <f>IF(E20&lt;=$N$3,0,IF(AND(E20&gt;$N$3,E20&lt;=$O$3),$N$3,IF(AND(E20&gt;$O$3,E20&lt;=$P$3),$O$3,IF(AND(E20&gt;$P$3,E20&lt;=$Q$3),$P$3,IF(AND(E20&gt;$Q$3,E20&lt;=$R$3),$Q$3,$R$3)))))</f>
        <v>0</v>
      </c>
      <c r="G20" s="36">
        <f>IF(E20&lt;=$N$3,$N20,IF(AND(E20&gt;$N$3,E20&lt;=$O$3),$O20,IF(AND(E20&gt;$O$3,E20&lt;=$P$3),$P20,IF(AND(E20&gt;$P$3,E20&lt;=$Q$3),$Q20,IF(AND(E20&gt;$Q$3,E20&lt;=$R$3),$R20,$S20)))))</f>
        <v>7.7999999999999999E-4</v>
      </c>
      <c r="H20" s="36">
        <f>IF(F20&lt;=$N$3,$N20,IF(AND(F20&gt;$N$3,F20&lt;=$O$3),$O20,IF(AND(F20&gt;$O$3,F20&lt;=$P$3),$P20,IF(AND(F20&gt;$P$3,F20&lt;=$Q$3),$Q20,IF(AND(F20&gt;$Q$3,F20&lt;=$R$3),$R20,$S20)))))</f>
        <v>7.7999999999999999E-4</v>
      </c>
      <c r="I20" s="60">
        <f>IF(D20&lt;=$N$3,H20,H20-((H20-G20)/(E20-F20)*(D20-F20)))</f>
        <v>7.7999999999999999E-4</v>
      </c>
      <c r="J20" s="61">
        <f>I20*D20</f>
        <v>3557480.7276981818</v>
      </c>
      <c r="L20" s="59">
        <v>1</v>
      </c>
      <c r="M20" s="75" t="s">
        <v>91</v>
      </c>
      <c r="N20" s="76">
        <f>0.078%</f>
        <v>7.7999999999999999E-4</v>
      </c>
      <c r="O20" s="59">
        <f>0.05%</f>
        <v>5.0000000000000001E-4</v>
      </c>
      <c r="P20" s="59">
        <f>0.044%</f>
        <v>4.3999999999999996E-4</v>
      </c>
      <c r="Q20" s="76">
        <f>0.034%</f>
        <v>3.4000000000000002E-4</v>
      </c>
      <c r="R20" s="59">
        <f>0.026%</f>
        <v>2.5999999999999998E-4</v>
      </c>
      <c r="S20" s="76">
        <f>0.018%</f>
        <v>1.7999999999999998E-4</v>
      </c>
      <c r="T20" s="76">
        <f>0.015%</f>
        <v>1.4999999999999999E-4</v>
      </c>
      <c r="U20" s="76">
        <f>0.013%</f>
        <v>1.2999999999999999E-4</v>
      </c>
      <c r="V20" s="76">
        <f>0.01%</f>
        <v>1E-4</v>
      </c>
      <c r="W20" s="76">
        <f>0.007%</f>
        <v>7.0000000000000007E-5</v>
      </c>
    </row>
    <row r="21" spans="1:23" ht="30">
      <c r="A21" s="59"/>
      <c r="B21" s="33" t="str">
        <f>B18</f>
        <v>Hạng mục phần mềm nội bộ, cơ sở dữ liệu</v>
      </c>
      <c r="C21" s="114" t="s">
        <v>145</v>
      </c>
      <c r="D21" s="34">
        <f>D$6</f>
        <v>0</v>
      </c>
      <c r="E21" s="35">
        <f>IF(D21&lt;=$N$3,$N$3,IF(AND(D21&gt;$N$3,D21&lt;=$O$3),$O$3,IF(AND(D21&gt;$O$3,D21&lt;=$P$3),$P$3,IF(AND(D21&gt;$P$3,D21&lt;=$Q$3),$Q$3,IF(AND(D21&gt;$Q$3,D21&lt;=$R$3),$R$3,$S$3)))))</f>
        <v>7000000000</v>
      </c>
      <c r="F21" s="35">
        <f>IF(E21&lt;=$N$3,0,IF(AND(E21&gt;$N$3,E21&lt;=$O$3),$N$3,IF(AND(E21&gt;$O$3,E21&lt;=$P$3),$O$3,IF(AND(E21&gt;$P$3,E21&lt;=$Q$3),$P$3,IF(AND(E21&gt;$Q$3,E21&lt;=$R$3),$Q$3,$R$3)))))</f>
        <v>0</v>
      </c>
      <c r="G21" s="36">
        <f>IF(E21&lt;=$N$3,$N21,IF(AND(E21&gt;$N$3,E21&lt;=$O$3),$O21,IF(AND(E21&gt;$O$3,E21&lt;=$P$3),$P21,IF(AND(E21&gt;$P$3,E21&lt;=$Q$3),$Q21,IF(AND(E21&gt;$Q$3,E21&lt;=$R$3),$R21,$S21)))))</f>
        <v>8.5000000000000006E-4</v>
      </c>
      <c r="H21" s="36">
        <f>IF(F21&lt;=$N$3,$N21,IF(AND(F21&gt;$N$3,F21&lt;=$O$3),$O21,IF(AND(F21&gt;$O$3,F21&lt;=$P$3),$P21,IF(AND(F21&gt;$P$3,F21&lt;=$Q$3),$Q21,IF(AND(F21&gt;$Q$3,F21&lt;=$R$3),$R21,$S21)))))</f>
        <v>8.5000000000000006E-4</v>
      </c>
      <c r="I21" s="60">
        <f>IF(D21&lt;=$N$3,H21,H21-((H21-G21)/(E21-F21)*(D21-F21)))</f>
        <v>8.5000000000000006E-4</v>
      </c>
      <c r="J21" s="61">
        <f>I21*D21</f>
        <v>0</v>
      </c>
      <c r="L21" s="59">
        <v>2</v>
      </c>
      <c r="M21" s="75" t="s">
        <v>95</v>
      </c>
      <c r="N21" s="59">
        <f>0.085%</f>
        <v>8.5000000000000006E-4</v>
      </c>
      <c r="O21" s="59">
        <f>0.054%</f>
        <v>5.4000000000000001E-4</v>
      </c>
      <c r="P21" s="59">
        <f>0.048%</f>
        <v>4.8000000000000001E-4</v>
      </c>
      <c r="Q21" s="59">
        <f>0.037%</f>
        <v>3.6999999999999999E-4</v>
      </c>
      <c r="R21" s="73">
        <f>0.028%</f>
        <v>2.8000000000000003E-4</v>
      </c>
      <c r="S21" s="59">
        <f>0.019%</f>
        <v>1.8999999999999998E-4</v>
      </c>
      <c r="T21" s="76">
        <f>0.016%</f>
        <v>1.6000000000000001E-4</v>
      </c>
      <c r="U21" s="76">
        <f>0.014%</f>
        <v>1.4000000000000001E-4</v>
      </c>
      <c r="V21" s="73"/>
      <c r="W21" s="59"/>
    </row>
    <row r="22" spans="1:23">
      <c r="A22" s="55">
        <v>7</v>
      </c>
      <c r="B22" s="369" t="s">
        <v>120</v>
      </c>
      <c r="C22" s="370"/>
      <c r="D22" s="370"/>
      <c r="E22" s="370"/>
      <c r="F22" s="371"/>
      <c r="G22" s="38"/>
      <c r="H22" s="38"/>
      <c r="I22" s="56"/>
      <c r="J22" s="64">
        <f>J23+J24</f>
        <v>12907269.819725454</v>
      </c>
      <c r="L22" s="372" t="s">
        <v>106</v>
      </c>
      <c r="M22" s="373"/>
      <c r="N22" s="373"/>
      <c r="O22" s="373"/>
      <c r="P22" s="373"/>
      <c r="Q22" s="373"/>
      <c r="R22" s="373"/>
      <c r="S22" s="374"/>
      <c r="T22" s="58"/>
      <c r="U22" s="58"/>
      <c r="V22" s="58"/>
      <c r="W22" s="58"/>
    </row>
    <row r="23" spans="1:23" ht="30">
      <c r="A23" s="59"/>
      <c r="B23" s="33" t="str">
        <f>B20</f>
        <v>Hạng mục hệ thống hạ tầng kỹ thuật công nghệ thông tin</v>
      </c>
      <c r="C23" s="114" t="s">
        <v>145</v>
      </c>
      <c r="D23" s="34">
        <f>D$11</f>
        <v>4560872727.818182</v>
      </c>
      <c r="E23" s="35">
        <f>IF(D23&lt;=$N$3,$N$3,IF(AND(D23&gt;$N$3,D23&lt;=$O$3),$O$3,IF(AND(D23&gt;$O$3,D23&lt;=$P$3),$P$3,IF(AND(D23&gt;$P$3,D23&lt;=$Q$3),$Q$3,IF(AND(D23&gt;$Q$3,D23&lt;=$R$3),$R$3,$S$3)))))</f>
        <v>7000000000</v>
      </c>
      <c r="F23" s="35">
        <f>IF(E23&lt;=$N$3,0,IF(AND(E23&gt;$N$3,E23&lt;=$O$3),$N$3,IF(AND(E23&gt;$O$3,E23&lt;=$P$3),$O$3,IF(AND(E23&gt;$P$3,E23&lt;=$Q$3),$P$3,IF(AND(E23&gt;$Q$3,E23&lt;=$R$3),$Q$3,$R$3)))))</f>
        <v>0</v>
      </c>
      <c r="G23" s="36">
        <f>IF(E23&lt;=$N$3,$N23,IF(AND(E23&gt;$N$3,E23&lt;=$O$3),$O23,IF(AND(E23&gt;$O$3,E23&lt;=$P$3),$P23,IF(AND(E23&gt;$P$3,E23&lt;=$Q$3),$Q23,IF(AND(E23&gt;$Q$3,E23&lt;=$R$3),$R23,$S23)))))</f>
        <v>2.8299999999999996E-3</v>
      </c>
      <c r="H23" s="36">
        <f>IF(F23&lt;=$N$3,$N23,IF(AND(F23&gt;$N$3,F23&lt;=$O$3),$O23,IF(AND(F23&gt;$O$3,F23&lt;=$P$3),$P23,IF(AND(F23&gt;$P$3,F23&lt;=$Q$3),$Q23,IF(AND(F23&gt;$Q$3,F23&lt;=$R$3),$R23,$S23)))))</f>
        <v>2.8299999999999996E-3</v>
      </c>
      <c r="I23" s="60">
        <f>IF(D23&lt;=$N$3,H23,H23-((H23-G23)/(E23-F23)*(D23-F23)))</f>
        <v>2.8299999999999996E-3</v>
      </c>
      <c r="J23" s="61">
        <f>I23*D23</f>
        <v>12907269.819725454</v>
      </c>
      <c r="L23" s="59">
        <v>1</v>
      </c>
      <c r="M23" s="74" t="s">
        <v>91</v>
      </c>
      <c r="N23" s="59">
        <f>0.283%</f>
        <v>2.8299999999999996E-3</v>
      </c>
      <c r="O23" s="59">
        <f>0.228%</f>
        <v>2.2799999999999999E-3</v>
      </c>
      <c r="P23" s="59">
        <f>0.206%</f>
        <v>2.0599999999999998E-3</v>
      </c>
      <c r="Q23" s="59">
        <f>0.172%</f>
        <v>1.72E-3</v>
      </c>
      <c r="R23" s="73">
        <f>0.12%</f>
        <v>1.1999999999999999E-3</v>
      </c>
      <c r="S23" s="59">
        <f>0.078%</f>
        <v>7.7999999999999999E-4</v>
      </c>
      <c r="T23" s="76">
        <f>0.072%</f>
        <v>7.1999999999999994E-4</v>
      </c>
      <c r="U23" s="76">
        <f>0.064%</f>
        <v>6.4000000000000005E-4</v>
      </c>
      <c r="V23" s="76">
        <f>0.053%</f>
        <v>5.2999999999999998E-4</v>
      </c>
      <c r="W23" s="76">
        <f>0.041%</f>
        <v>4.0999999999999999E-4</v>
      </c>
    </row>
    <row r="24" spans="1:23" ht="30">
      <c r="A24" s="59"/>
      <c r="B24" s="33" t="str">
        <f>B21</f>
        <v>Hạng mục phần mềm nội bộ, cơ sở dữ liệu</v>
      </c>
      <c r="C24" s="114" t="s">
        <v>145</v>
      </c>
      <c r="D24" s="34">
        <f>D$6</f>
        <v>0</v>
      </c>
      <c r="E24" s="35">
        <f>IF(D24&lt;=$N$3,$N$3,IF(AND(D24&gt;$N$3,D24&lt;=$O$3),$O$3,IF(AND(D24&gt;$O$3,D24&lt;=$P$3),$P$3,IF(AND(D24&gt;$P$3,D24&lt;=$Q$3),$Q$3,IF(AND(D24&gt;$Q$3,D24&lt;=$R$3),$R$3,$S$3)))))</f>
        <v>7000000000</v>
      </c>
      <c r="F24" s="35">
        <f>IF(E24&lt;=$N$3,0,IF(AND(E24&gt;$N$3,E24&lt;=$O$3),$N$3,IF(AND(E24&gt;$O$3,E24&lt;=$P$3),$O$3,IF(AND(E24&gt;$P$3,E24&lt;=$Q$3),$P$3,IF(AND(E24&gt;$Q$3,E24&lt;=$R$3),$Q$3,$R$3)))))</f>
        <v>0</v>
      </c>
      <c r="G24" s="36">
        <f>IF(E24&lt;=$N$3,$N24,IF(AND(E24&gt;$N$3,E24&lt;=$O$3),$O24,IF(AND(E24&gt;$O$3,E24&lt;=$P$3),$P24,IF(AND(E24&gt;$P$3,E24&lt;=$Q$3),$Q24,IF(AND(E24&gt;$Q$3,E24&lt;=$R$3),$R24,$S24)))))</f>
        <v>4.0500000000000006E-3</v>
      </c>
      <c r="H24" s="36">
        <f>IF(F24&lt;=$N$3,$N24,IF(AND(F24&gt;$N$3,F24&lt;=$O$3),$O24,IF(AND(F24&gt;$O$3,F24&lt;=$P$3),$P24,IF(AND(F24&gt;$P$3,F24&lt;=$Q$3),$Q24,IF(AND(F24&gt;$Q$3,F24&lt;=$R$3),$R24,$S24)))))</f>
        <v>4.0500000000000006E-3</v>
      </c>
      <c r="I24" s="60">
        <f>IF(D24&lt;=$N$3,H24,H24-((H24-G24)/(E24-F24)*(D24-F24)))</f>
        <v>4.0500000000000006E-3</v>
      </c>
      <c r="J24" s="61">
        <f>I24*D24</f>
        <v>0</v>
      </c>
      <c r="L24" s="59">
        <v>2</v>
      </c>
      <c r="M24" s="74" t="s">
        <v>95</v>
      </c>
      <c r="N24" s="59">
        <f>0.405%</f>
        <v>4.0500000000000006E-3</v>
      </c>
      <c r="O24" s="59">
        <f>0.336%</f>
        <v>3.3600000000000001E-3</v>
      </c>
      <c r="P24" s="59">
        <f>0.311%</f>
        <v>3.1099999999999999E-3</v>
      </c>
      <c r="Q24" s="59">
        <f>0.265%</f>
        <v>2.65E-3</v>
      </c>
      <c r="R24" s="59">
        <f>0.182%</f>
        <v>1.82E-3</v>
      </c>
      <c r="S24" s="59">
        <f>0.119%</f>
        <v>1.1899999999999999E-3</v>
      </c>
      <c r="T24" s="59">
        <f>0.109%</f>
        <v>1.09E-3</v>
      </c>
      <c r="U24" s="59">
        <f>0.102%</f>
        <v>1.0199999999999999E-3</v>
      </c>
      <c r="V24" s="80"/>
      <c r="W24" s="80"/>
    </row>
    <row r="25" spans="1:23">
      <c r="A25" s="55">
        <v>8</v>
      </c>
      <c r="B25" s="369" t="s">
        <v>107</v>
      </c>
      <c r="C25" s="370"/>
      <c r="D25" s="370"/>
      <c r="E25" s="371"/>
      <c r="F25" s="38"/>
      <c r="G25" s="38"/>
      <c r="H25" s="38"/>
      <c r="I25" s="56"/>
      <c r="J25" s="64">
        <f>J26+J27</f>
        <v>32747066.185734544</v>
      </c>
      <c r="L25" s="373" t="s">
        <v>108</v>
      </c>
      <c r="M25" s="373"/>
      <c r="N25" s="373"/>
      <c r="O25" s="373"/>
      <c r="P25" s="373"/>
      <c r="Q25" s="373"/>
      <c r="R25" s="373"/>
      <c r="S25" s="373"/>
      <c r="T25" s="58"/>
      <c r="U25" s="58"/>
      <c r="V25" s="58"/>
      <c r="W25" s="58"/>
    </row>
    <row r="26" spans="1:23" ht="30">
      <c r="A26" s="59"/>
      <c r="B26" s="33" t="str">
        <f>B23</f>
        <v>Hạng mục hệ thống hạ tầng kỹ thuật công nghệ thông tin</v>
      </c>
      <c r="C26" s="114" t="s">
        <v>145</v>
      </c>
      <c r="D26" s="34">
        <f>D$11</f>
        <v>4560872727.818182</v>
      </c>
      <c r="E26" s="35">
        <f>IF(D26&lt;=$N$3,$N$3,IF(AND(D26&gt;$N$3,D26&lt;=$O$3),$O$3,IF(AND(D26&gt;$O$3,D26&lt;=$P$3),$P$3,IF(AND(D26&gt;$P$3,D26&lt;=$Q$3),$Q$3,IF(AND(D26&gt;$Q$3,D26&lt;=$R$3),$R$3,$S$3)))))</f>
        <v>7000000000</v>
      </c>
      <c r="F26" s="35">
        <f>IF(E26&lt;=$N$3,0,IF(AND(E26&gt;$N$3,E26&lt;=$O$3),$N$3,IF(AND(E26&gt;$O$3,E26&lt;=$P$3),$O$3,IF(AND(E26&gt;$P$3,E26&lt;=$Q$3),$P$3,IF(AND(E26&gt;$Q$3,E26&lt;=$R$3),$Q$3,$R$3)))))</f>
        <v>0</v>
      </c>
      <c r="G26" s="36">
        <f>IF(E26&lt;=$N$3,$N26,IF(AND(E26&gt;$N$3,E26&lt;=$O$3),$O26,IF(AND(E26&gt;$O$3,E26&lt;=$P$3),$P26,IF(AND(E26&gt;$P$3,E26&lt;=$Q$3),$Q26,IF(AND(E26&gt;$Q$3,E26&lt;=$R$3),$R26,$S26)))))</f>
        <v>7.1799999999999998E-3</v>
      </c>
      <c r="H26" s="36">
        <f>IF(F26&lt;=$N$3,$N26,IF(AND(F26&gt;$N$3,F26&lt;=$O$3),$O26,IF(AND(F26&gt;$O$3,F26&lt;=$P$3),$P26,IF(AND(F26&gt;$P$3,F26&lt;=$Q$3),$Q26,IF(AND(F26&gt;$Q$3,F26&lt;=$R$3),$R26,$S26)))))</f>
        <v>7.1799999999999998E-3</v>
      </c>
      <c r="I26" s="60">
        <f>IF(D26&lt;=$N$3,H26,H26-((H26-G26)/(E26-F26)*(D26-F26)))</f>
        <v>7.1799999999999998E-3</v>
      </c>
      <c r="J26" s="61">
        <f>I26*D26</f>
        <v>32747066.185734544</v>
      </c>
      <c r="L26" s="59">
        <v>1</v>
      </c>
      <c r="M26" s="75" t="s">
        <v>91</v>
      </c>
      <c r="N26" s="81">
        <f>0.718%</f>
        <v>7.1799999999999998E-3</v>
      </c>
      <c r="O26" s="81">
        <f>0.602%</f>
        <v>6.0200000000000002E-3</v>
      </c>
      <c r="P26" s="81">
        <f>0.583%</f>
        <v>5.8299999999999992E-3</v>
      </c>
      <c r="Q26" s="81">
        <f>0.523%</f>
        <v>5.2300000000000003E-3</v>
      </c>
      <c r="R26" s="81">
        <f>0.468%</f>
        <v>4.6800000000000001E-3</v>
      </c>
      <c r="S26" s="81">
        <f>0.311%</f>
        <v>3.1099999999999999E-3</v>
      </c>
      <c r="T26" s="81">
        <f>0.278%</f>
        <v>2.7800000000000004E-3</v>
      </c>
      <c r="U26" s="81">
        <f>0.25%</f>
        <v>2.5000000000000001E-3</v>
      </c>
      <c r="V26" s="81">
        <f>0.217%</f>
        <v>2.1700000000000001E-3</v>
      </c>
      <c r="W26" s="81">
        <f>0.143%</f>
        <v>1.4299999999999998E-3</v>
      </c>
    </row>
    <row r="27" spans="1:23" ht="30">
      <c r="A27" s="59"/>
      <c r="B27" s="33" t="str">
        <f>B24</f>
        <v>Hạng mục phần mềm nội bộ, cơ sở dữ liệu</v>
      </c>
      <c r="C27" s="114" t="s">
        <v>145</v>
      </c>
      <c r="D27" s="34">
        <f>D$6</f>
        <v>0</v>
      </c>
      <c r="E27" s="35">
        <f>IF(D27&lt;=$N$3,$N$3,IF(AND(D27&gt;$N$3,D27&lt;=$O$3),$O$3,IF(AND(D27&gt;$O$3,D27&lt;=$P$3),$P$3,IF(AND(D27&gt;$P$3,D27&lt;=$Q$3),$Q$3,IF(AND(D27&gt;$Q$3,D27&lt;=$R$3),$R$3,$S$3)))))</f>
        <v>7000000000</v>
      </c>
      <c r="F27" s="35">
        <f>IF(E27&lt;=$N$3,0,IF(AND(E27&gt;$N$3,E27&lt;=$O$3),$N$3,IF(AND(E27&gt;$O$3,E27&lt;=$P$3),$O$3,IF(AND(E27&gt;$P$3,E27&lt;=$Q$3),$P$3,IF(AND(E27&gt;$Q$3,E27&lt;=$R$3),$Q$3,$R$3)))))</f>
        <v>0</v>
      </c>
      <c r="G27" s="36">
        <f>IF(E27&lt;=$N$3,$N27,IF(AND(E27&gt;$N$3,E27&lt;=$O$3),$O27,IF(AND(E27&gt;$O$3,E27&lt;=$P$3),$P27,IF(AND(E27&gt;$P$3,E27&lt;=$Q$3),$Q27,IF(AND(E27&gt;$Q$3,E27&lt;=$R$3),$R27,$S27)))))</f>
        <v>2.0630000000000003E-2</v>
      </c>
      <c r="H27" s="36">
        <f>IF(F27&lt;=$N$3,$N27,IF(AND(F27&gt;$N$3,F27&lt;=$O$3),$O27,IF(AND(F27&gt;$O$3,F27&lt;=$P$3),$P27,IF(AND(F27&gt;$P$3,F27&lt;=$Q$3),$Q27,IF(AND(F27&gt;$Q$3,F27&lt;=$R$3),$R27,$S27)))))</f>
        <v>2.0630000000000003E-2</v>
      </c>
      <c r="I27" s="60">
        <f>IF(D27&lt;=$N$3,H27,H27-((H27-G27)/(E27-F27)*(D27-F27)))</f>
        <v>2.0630000000000003E-2</v>
      </c>
      <c r="J27" s="61">
        <f>I27*D27</f>
        <v>0</v>
      </c>
      <c r="L27" s="59">
        <v>2</v>
      </c>
      <c r="M27" s="75" t="s">
        <v>95</v>
      </c>
      <c r="N27" s="81">
        <f>2.063%</f>
        <v>2.0630000000000003E-2</v>
      </c>
      <c r="O27" s="81">
        <f>1.931%</f>
        <v>1.9310000000000001E-2</v>
      </c>
      <c r="P27" s="81">
        <f>1.833%</f>
        <v>1.8329999999999999E-2</v>
      </c>
      <c r="Q27" s="81">
        <f>1.736%</f>
        <v>1.736E-2</v>
      </c>
      <c r="R27" s="81">
        <f>1.595%</f>
        <v>1.5949999999999999E-2</v>
      </c>
      <c r="S27" s="81">
        <f>1.22%</f>
        <v>1.2199999999999999E-2</v>
      </c>
      <c r="T27" s="81">
        <f>1.091%</f>
        <v>1.091E-2</v>
      </c>
      <c r="U27" s="81">
        <f>0.956%</f>
        <v>9.5599999999999991E-3</v>
      </c>
      <c r="V27" s="76"/>
      <c r="W27" s="76"/>
    </row>
    <row r="28" spans="1:23" s="86" customFormat="1">
      <c r="A28" s="59"/>
      <c r="B28" s="82" t="s">
        <v>121</v>
      </c>
      <c r="C28" s="82"/>
      <c r="D28" s="83" t="s">
        <v>109</v>
      </c>
      <c r="E28" s="83" t="s">
        <v>83</v>
      </c>
      <c r="F28" s="83" t="s">
        <v>84</v>
      </c>
      <c r="G28" s="83" t="s">
        <v>110</v>
      </c>
      <c r="H28" s="83" t="s">
        <v>111</v>
      </c>
      <c r="I28" s="84" t="s">
        <v>112</v>
      </c>
      <c r="J28" s="85"/>
      <c r="L28" s="87"/>
      <c r="M28" s="88" t="str">
        <f>B28</f>
        <v>Theo TT 10/2020/TT-BTC</v>
      </c>
      <c r="N28" s="89">
        <v>5000000000</v>
      </c>
      <c r="O28" s="89">
        <v>10000000000</v>
      </c>
      <c r="P28" s="89">
        <v>50000000000</v>
      </c>
      <c r="Q28" s="89">
        <v>100000000000</v>
      </c>
      <c r="R28" s="89">
        <v>500000000000</v>
      </c>
      <c r="S28" s="89">
        <v>1000000000000</v>
      </c>
      <c r="T28" s="89"/>
      <c r="U28" s="89"/>
      <c r="V28" s="89"/>
      <c r="W28" s="89"/>
    </row>
    <row r="29" spans="1:23" s="86" customFormat="1" ht="28.5">
      <c r="A29" s="59">
        <v>9</v>
      </c>
      <c r="B29" s="92" t="s">
        <v>123</v>
      </c>
      <c r="C29" s="92" t="s">
        <v>146</v>
      </c>
      <c r="D29" s="42">
        <f>D33</f>
        <v>4560872727.818182</v>
      </c>
      <c r="E29" s="35">
        <f>IF(D29&lt;=$N$28,$N$28,IF(AND(D29&gt;$N$28,D29&lt;=$O$28),$O$28,IF(AND(D29&gt;$O$28,D29&lt;=$P$28),$P$28,IF(AND(D29&gt;$P$28,D29&lt;=$Q$28),$Q$28,IF(AND(D29&gt;$Q$28,D29&lt;=$R$28),$R$28,$S$28)))))</f>
        <v>5000000000</v>
      </c>
      <c r="F29" s="35">
        <f>IF(E29&lt;=$N$28,0,IF(AND(E29&gt;$N$28,E29&lt;=$O$28),$N$28,IF(AND(E29&gt;$O$28,E29&lt;=$P$28),$O$28,IF(AND(E29&gt;$P$28,E29&lt;=$Q$28),$P$28,IF(AND(E29&gt;$Q$28,E29&lt;=$R$28),$Q$28,$R$28)))))</f>
        <v>0</v>
      </c>
      <c r="G29" s="36">
        <f>IF(E29&lt;=$N$30,$N29,IF(AND(E29&gt;$N$28,E29&lt;=$O$28),$O29,IF(AND(E29&gt;$O$28,E29&lt;=$P$28),$P29,IF(AND(E29&gt;$P$28,E29&lt;=$Q$28),$Q29,IF(AND(E29&gt;$Q$28,E29&lt;=$R$28),$R29,$S29)))))</f>
        <v>8.9999999999999993E-3</v>
      </c>
      <c r="H29" s="36">
        <f>N29</f>
        <v>5.7000000000000002E-3</v>
      </c>
      <c r="I29" s="115">
        <f>IF(D29&lt;=$N$28,H29,H29-((H29-G29)*(D29-F29))/(E29-F29))</f>
        <v>5.7000000000000002E-3</v>
      </c>
      <c r="J29" s="90">
        <f>I29*D29*70%*50%</f>
        <v>9098941.0919972714</v>
      </c>
      <c r="L29" s="59">
        <v>1</v>
      </c>
      <c r="M29" s="74" t="s">
        <v>113</v>
      </c>
      <c r="N29" s="107">
        <v>5.7000000000000002E-3</v>
      </c>
      <c r="O29" s="107">
        <v>3.8999999999999998E-3</v>
      </c>
      <c r="P29" s="107">
        <v>2.8500000000000001E-3</v>
      </c>
      <c r="Q29" s="107">
        <v>2.2499999999999998E-3</v>
      </c>
      <c r="R29" s="107">
        <v>1.3500000000000001E-3</v>
      </c>
      <c r="S29" s="107">
        <v>8.9999999999999993E-3</v>
      </c>
      <c r="T29" s="91"/>
      <c r="U29" s="91"/>
      <c r="V29" s="91"/>
      <c r="W29" s="91"/>
    </row>
    <row r="30" spans="1:23" s="86" customFormat="1" ht="28.5">
      <c r="A30" s="59">
        <v>10</v>
      </c>
      <c r="B30" s="116" t="s">
        <v>122</v>
      </c>
      <c r="C30" s="92" t="s">
        <v>146</v>
      </c>
      <c r="D30" s="42">
        <f>D29</f>
        <v>4560872727.818182</v>
      </c>
      <c r="E30" s="35">
        <f>IF(D30&lt;=$N$28,$N$28,IF(AND(D30&gt;$N$28,D30&lt;=$O$28),$O$28,IF(AND(D30&gt;$O$28,D30&lt;=$P$28),$P$28,IF(AND(D30&gt;$P$28,D30&lt;=$Q$28),$Q$28,IF(AND(D30&gt;$Q$28,D30&lt;=$R$28),$R$28,$S$28)))))</f>
        <v>5000000000</v>
      </c>
      <c r="F30" s="35">
        <f>IF(E30&lt;=$N$28,0,IF(AND(E30&gt;$N$28,E30&lt;=$O$28),$N$28,IF(AND(E30&gt;$O$28,E30&lt;=$P$28),$O$28,IF(AND(E30&gt;$P$28,E30&lt;=$Q$28),$P$28,IF(AND(E30&gt;$Q$28,E30&lt;=$R$28),$Q$28,$R$28)))))</f>
        <v>0</v>
      </c>
      <c r="G30" s="36">
        <f>IF(E30&lt;=$N$28,$N30,IF(AND(E30&gt;$N$28,E30&lt;=$O$28),$O30,IF(AND(E30&gt;$O$28,E30&lt;=$P$28),$P30,IF(AND(E30&gt;$P$28,E30&lt;=$Q$28),$Q30,IF(AND(E30&gt;$Q$28,E30&lt;=$R$28),$R30,$S30)))))</f>
        <v>9.5999999999999992E-3</v>
      </c>
      <c r="H30" s="36">
        <f>P30</f>
        <v>4.4999999999999997E-3</v>
      </c>
      <c r="I30" s="115">
        <f>IF(D30&lt;=$N$28,H30,H30-((H30-G30)*(D30-F30))/(E30-F30))</f>
        <v>4.4999999999999997E-3</v>
      </c>
      <c r="J30" s="117">
        <f>ROUNDDOWN(I30*D30*70%,0)</f>
        <v>14366749</v>
      </c>
      <c r="L30" s="59">
        <v>2</v>
      </c>
      <c r="M30" s="74" t="s">
        <v>114</v>
      </c>
      <c r="N30" s="107">
        <v>9.5999999999999992E-3</v>
      </c>
      <c r="O30" s="107">
        <v>6.45E-3</v>
      </c>
      <c r="P30" s="107">
        <v>4.4999999999999997E-3</v>
      </c>
      <c r="Q30" s="107">
        <v>3.4499999999999999E-3</v>
      </c>
      <c r="R30" s="107">
        <v>1.9499999999999999E-3</v>
      </c>
      <c r="S30" s="107">
        <v>1.2899999999999999E-3</v>
      </c>
      <c r="T30" s="91"/>
      <c r="U30" s="91"/>
      <c r="V30" s="91"/>
      <c r="W30" s="91"/>
    </row>
    <row r="31" spans="1:23" ht="30" customHeight="1">
      <c r="B31" s="93"/>
      <c r="C31" s="93"/>
      <c r="D31" s="49" t="s">
        <v>306</v>
      </c>
    </row>
    <row r="32" spans="1:23">
      <c r="I32" s="49">
        <f>I29%</f>
        <v>5.7000000000000003E-5</v>
      </c>
    </row>
    <row r="33" spans="4:8">
      <c r="D33" s="111">
        <f>'Bang Dien gia TH'!G6</f>
        <v>4560872727.818182</v>
      </c>
      <c r="H33" s="108"/>
    </row>
    <row r="34" spans="4:8">
      <c r="H34" s="109"/>
    </row>
    <row r="35" spans="4:8">
      <c r="D35" s="218">
        <f>D33*0.96%</f>
        <v>43784378.187054545</v>
      </c>
      <c r="H35" s="110"/>
    </row>
    <row r="36" spans="4:8">
      <c r="D36" s="219">
        <f>D35*0.7</f>
        <v>30649064.730938178</v>
      </c>
      <c r="H36" s="111"/>
    </row>
    <row r="37" spans="4:8">
      <c r="H37" s="110"/>
    </row>
    <row r="38" spans="4:8">
      <c r="H38" s="110"/>
    </row>
  </sheetData>
  <mergeCells count="19">
    <mergeCell ref="B13:E13"/>
    <mergeCell ref="L13:S13"/>
    <mergeCell ref="L19:S19"/>
    <mergeCell ref="B22:F22"/>
    <mergeCell ref="L22:S22"/>
    <mergeCell ref="B25:E25"/>
    <mergeCell ref="L25:S25"/>
    <mergeCell ref="M2:M3"/>
    <mergeCell ref="B2:J2"/>
    <mergeCell ref="L2:L3"/>
    <mergeCell ref="N2:S2"/>
    <mergeCell ref="B4:F4"/>
    <mergeCell ref="L4:S4"/>
    <mergeCell ref="B16:E16"/>
    <mergeCell ref="L16:S16"/>
    <mergeCell ref="B19:E19"/>
    <mergeCell ref="B7:E7"/>
    <mergeCell ref="L7:S7"/>
    <mergeCell ref="B10:F10"/>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3</vt:i4>
      </vt:variant>
    </vt:vector>
  </HeadingPairs>
  <TitlesOfParts>
    <vt:vector size="13" baseType="lpstr">
      <vt:lpstr>Tong du toan</vt:lpstr>
      <vt:lpstr>Bang Dien gia TH</vt:lpstr>
      <vt:lpstr>TH KS</vt:lpstr>
      <vt:lpstr>ĐG KS</vt:lpstr>
      <vt:lpstr>du toan TBi</vt:lpstr>
      <vt:lpstr>DT PM</vt:lpstr>
      <vt:lpstr>Luong </vt:lpstr>
      <vt:lpstr>Guide</vt:lpstr>
      <vt:lpstr>Cate</vt:lpstr>
      <vt:lpstr>Dinh muc</vt:lpstr>
      <vt:lpstr>Loai</vt:lpstr>
      <vt:lpstr>mucdo</vt:lpstr>
      <vt:lpstr>phanloaiYC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Nguyễn Trang Nhung</dc:creator>
  <cp:lastModifiedBy>Windows User</cp:lastModifiedBy>
  <cp:lastPrinted>2024-12-16T01:56:47Z</cp:lastPrinted>
  <dcterms:created xsi:type="dcterms:W3CDTF">2010-03-27T03:14:35Z</dcterms:created>
  <dcterms:modified xsi:type="dcterms:W3CDTF">2024-12-17T08:59:57Z</dcterms:modified>
</cp:coreProperties>
</file>